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9045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hamematakan'!$A$1:$E$90</definedName>
    <definedName name="_xlnm.Print_Area" localSheetId="0">'Ekamutneri hamematakan'!$A$1:$E$72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34" i="26"/>
  <c r="D24" s="1"/>
  <c r="D7" i="27"/>
  <c r="C34" i="26"/>
  <c r="C24" s="1"/>
  <c r="C70" s="1"/>
  <c r="C6"/>
  <c r="D6"/>
  <c r="E68"/>
  <c r="H69"/>
  <c r="E62"/>
  <c r="H49"/>
  <c r="E61" i="27"/>
  <c r="E62"/>
  <c r="E60"/>
  <c r="E58"/>
  <c r="E61" i="26"/>
  <c r="E60"/>
  <c r="E58"/>
  <c r="E22" i="27"/>
  <c r="E20"/>
  <c r="E23" i="26"/>
  <c r="E22"/>
  <c r="E21"/>
  <c r="E89" i="27"/>
  <c r="E88"/>
  <c r="D87"/>
  <c r="C87"/>
  <c r="E86"/>
  <c r="E85"/>
  <c r="D84"/>
  <c r="C84"/>
  <c r="E83"/>
  <c r="E82"/>
  <c r="E81"/>
  <c r="E80"/>
  <c r="D79"/>
  <c r="C79"/>
  <c r="C71"/>
  <c r="C34"/>
  <c r="C63"/>
  <c r="C7"/>
  <c r="E78"/>
  <c r="E77"/>
  <c r="E76"/>
  <c r="E75"/>
  <c r="E74"/>
  <c r="E73"/>
  <c r="E72"/>
  <c r="D71"/>
  <c r="E71" s="1"/>
  <c r="E69"/>
  <c r="E68"/>
  <c r="E67"/>
  <c r="E66"/>
  <c r="E65"/>
  <c r="E64"/>
  <c r="D63"/>
  <c r="E63" s="1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E8"/>
  <c r="E6"/>
  <c r="E69" i="26"/>
  <c r="E67"/>
  <c r="E66"/>
  <c r="E65"/>
  <c r="E64"/>
  <c r="E63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3"/>
  <c r="E32"/>
  <c r="E31"/>
  <c r="E30"/>
  <c r="E29"/>
  <c r="E28"/>
  <c r="E27"/>
  <c r="E26"/>
  <c r="E25"/>
  <c r="E20"/>
  <c r="E19"/>
  <c r="E17"/>
  <c r="E16"/>
  <c r="E15"/>
  <c r="E14"/>
  <c r="E13"/>
  <c r="E12"/>
  <c r="E11"/>
  <c r="E10"/>
  <c r="E9"/>
  <c r="E8"/>
  <c r="E7"/>
  <c r="E18"/>
  <c r="E79" i="27"/>
  <c r="C70" l="1"/>
  <c r="E84"/>
  <c r="E87"/>
  <c r="E6" i="26"/>
  <c r="E34"/>
  <c r="C24" i="27"/>
  <c r="C23" s="1"/>
  <c r="C90" s="1"/>
  <c r="E7"/>
  <c r="D70" i="26"/>
  <c r="E70" s="1"/>
  <c r="E24"/>
  <c r="D24" i="27"/>
  <c r="D70"/>
  <c r="E70" s="1"/>
  <c r="E34"/>
  <c r="D23" l="1"/>
  <c r="D90" s="1"/>
  <c r="E24"/>
  <c r="E23" l="1"/>
  <c r="E90"/>
</calcChain>
</file>

<file path=xl/sharedStrings.xml><?xml version="1.0" encoding="utf-8"?>
<sst xmlns="http://schemas.openxmlformats.org/spreadsheetml/2006/main" count="174" uniqueCount="117">
  <si>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</si>
  <si>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</si>
  <si>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</si>
  <si>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</si>
  <si>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</si>
  <si>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</si>
  <si>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</si>
  <si>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</si>
  <si>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</si>
  <si>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</si>
  <si>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</si>
  <si>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</si>
  <si>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</si>
  <si>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</si>
  <si>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</si>
  <si>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</si>
  <si>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</si>
  <si>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</si>
  <si>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</si>
  <si>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</si>
  <si>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</si>
  <si>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</si>
  <si>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</si>
  <si>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</si>
  <si>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</si>
  <si>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</si>
  <si>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</si>
  <si>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</si>
  <si>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</si>
  <si>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</si>
  <si>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</si>
  <si>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</si>
  <si>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</si>
  <si>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</si>
  <si>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</si>
  <si>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</si>
  <si>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</si>
  <si>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</si>
  <si>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</si>
  <si>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</si>
  <si>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</si>
  <si>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</si>
  <si>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</si>
  <si>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</si>
  <si>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</si>
  <si>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</si>
  <si>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</si>
  <si>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</si>
  <si>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</si>
  <si>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</si>
  <si>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</si>
  <si>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</si>
  <si>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</si>
  <si>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</si>
  <si>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</si>
  <si>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</si>
  <si>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</si>
  <si>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</si>
  <si>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</si>
  <si>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</si>
  <si>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</si>
  <si>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</si>
  <si>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</si>
  <si>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</si>
  <si>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</si>
  <si>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</si>
  <si>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</si>
  <si>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</si>
  <si>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</si>
  <si>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</si>
  <si>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</si>
  <si>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</si>
  <si>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</si>
  <si>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</si>
  <si>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</si>
  <si>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</si>
  <si>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</si>
  <si>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</si>
  <si>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</si>
  <si>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</si>
  <si>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</si>
  <si>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</si>
  <si>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</si>
  <si>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</si>
  <si>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</si>
  <si>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</si>
  <si>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</si>
  <si>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</si>
  <si>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</si>
  <si>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</si>
  <si>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</si>
  <si>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</si>
  <si>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</si>
  <si>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</si>
  <si>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</si>
  <si>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</si>
  <si>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</si>
  <si>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</si>
  <si>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</si>
  <si>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</si>
  <si>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</si>
  <si>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</si>
  <si>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Կադաստրային ծառայության գծով</t>
  </si>
  <si>
    <t>նոր տողեր ավելացնել 30 և 31 տողերի միջև</t>
  </si>
  <si>
    <t>Տպագրության գծով</t>
  </si>
  <si>
    <t>Կրակմարիչների լիցքավորման գծով</t>
  </si>
  <si>
    <t>Այլ ծառայությունների ձեռքբերման գծով</t>
  </si>
  <si>
    <t>ջուր</t>
  </si>
  <si>
    <t>Ակտիվներին վերաբերող շնորհներից</t>
  </si>
  <si>
    <t>Այլ ծառայությունների ձեռք բերման գծով</t>
  </si>
  <si>
    <t>ԱԱՀ ճշտ</t>
  </si>
  <si>
    <t>Ընթ.ակտիվնոերի ձեռք բերման համ.տրված կանխ.դուրս գրում երբ ակտիվների ստաց.անհավանական</t>
  </si>
  <si>
    <t>Սուբսիդիա  ջրի գծով</t>
  </si>
  <si>
    <t>Աշխատավարձի գծով</t>
  </si>
  <si>
    <t>Գրականություն</t>
  </si>
  <si>
    <t xml:space="preserve">    «Երևանի Հ.Իսակովի անվան հ.132 հիմնական դպրոց» ՊՈԱԿ-ի                            01.01.2018 - 30.09.2018թ</t>
  </si>
  <si>
    <t xml:space="preserve">«Երևանի Հ.Իսակովի անվան հ.132 հիմնական դպրոց» ՊՈԱԿ-ի                     01.01.2018 - 30.09.2018թ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</si>
</sst>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8">
    <font>
      <sz val="11"/>
      <color theme="1"/>
      <name val="Calibri"/>
      <family val="2"/>
      <scheme val="minor"/>
    </font>
    <font>
      <sz val="9"/>
      <color indexed="8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1"/>
      <color indexed="8"/>
      <name val="GHEA Grapalat"/>
      <family val="3"/>
    </font>
    <font>
      <sz val="11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9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8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21" borderId="2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5" fillId="0" borderId="0"/>
    <xf numFmtId="0" fontId="3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2" fillId="0" borderId="6" applyNumberFormat="0" applyFill="0" applyAlignment="0" applyProtection="0"/>
    <xf numFmtId="0" fontId="32" fillId="0" borderId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</cellStyleXfs>
  <cellXfs count="85">
    <xf numFmtId="0" fontId="0" fillId="0" borderId="0" xfId="0"/>
    <xf numFmtId="0" fontId="25" fillId="0" borderId="0" xfId="19" applyFont="1" applyAlignment="1" applyProtection="1">
      <alignment vertical="center"/>
    </xf>
    <xf numFmtId="0" fontId="27" fillId="0" borderId="0" xfId="19" applyFont="1" applyAlignment="1" applyProtection="1">
      <alignment vertical="center"/>
    </xf>
    <xf numFmtId="0" fontId="3" fillId="0" borderId="0" xfId="19" applyFont="1" applyAlignment="1" applyProtection="1">
      <alignment horizontal="center" vertical="center"/>
    </xf>
    <xf numFmtId="0" fontId="3" fillId="0" borderId="0" xfId="19" applyFont="1" applyAlignment="1" applyProtection="1">
      <alignment vertical="center"/>
    </xf>
    <xf numFmtId="0" fontId="3" fillId="0" borderId="0" xfId="19" applyFont="1" applyAlignment="1" applyProtection="1">
      <alignment horizontal="right" vertical="center"/>
    </xf>
    <xf numFmtId="0" fontId="26" fillId="0" borderId="11" xfId="19" applyFont="1" applyBorder="1" applyAlignment="1" applyProtection="1">
      <alignment horizontal="center" vertical="center" wrapText="1"/>
    </xf>
    <xf numFmtId="0" fontId="26" fillId="0" borderId="0" xfId="19" applyFont="1" applyAlignment="1" applyProtection="1">
      <alignment vertical="center"/>
    </xf>
    <xf numFmtId="0" fontId="31" fillId="0" borderId="11" xfId="19" applyFont="1" applyBorder="1" applyAlignment="1" applyProtection="1">
      <alignment horizontal="left" vertical="center" wrapText="1"/>
    </xf>
    <xf numFmtId="0" fontId="3" fillId="0" borderId="11" xfId="19" applyFont="1" applyBorder="1" applyAlignment="1" applyProtection="1">
      <alignment horizontal="left" vertical="center"/>
    </xf>
    <xf numFmtId="0" fontId="3" fillId="0" borderId="11" xfId="19" applyFont="1" applyBorder="1" applyAlignment="1" applyProtection="1">
      <alignment vertical="center"/>
    </xf>
    <xf numFmtId="164" fontId="3" fillId="0" borderId="11" xfId="19" applyNumberFormat="1" applyFont="1" applyBorder="1" applyAlignment="1" applyProtection="1">
      <alignment horizontal="center" vertical="center" wrapText="1"/>
    </xf>
    <xf numFmtId="0" fontId="29" fillId="0" borderId="11" xfId="19" applyFont="1" applyBorder="1" applyAlignment="1" applyProtection="1">
      <alignment horizontal="left" vertical="center"/>
    </xf>
    <xf numFmtId="0" fontId="29" fillId="0" borderId="11" xfId="19" applyFont="1" applyBorder="1" applyAlignment="1" applyProtection="1">
      <alignment vertical="center"/>
    </xf>
    <xf numFmtId="0" fontId="3" fillId="0" borderId="11" xfId="19" applyFont="1" applyBorder="1" applyAlignment="1" applyProtection="1">
      <alignment vertical="center" wrapText="1"/>
    </xf>
    <xf numFmtId="164" fontId="3" fillId="0" borderId="11" xfId="19" applyNumberFormat="1" applyFont="1" applyBorder="1" applyAlignment="1" applyProtection="1">
      <alignment horizontal="center" vertical="center"/>
    </xf>
    <xf numFmtId="165" fontId="2" fillId="0" borderId="11" xfId="23" applyNumberFormat="1" applyFont="1" applyBorder="1" applyAlignment="1" applyProtection="1">
      <alignment horizontal="left" vertical="center" wrapText="1"/>
    </xf>
    <xf numFmtId="0" fontId="2" fillId="0" borderId="11" xfId="19" applyFont="1" applyBorder="1" applyAlignment="1" applyProtection="1">
      <alignment horizontal="left" vertical="center"/>
    </xf>
    <xf numFmtId="0" fontId="2" fillId="0" borderId="11" xfId="19" applyFont="1" applyBorder="1" applyAlignment="1" applyProtection="1">
      <alignment vertical="center"/>
    </xf>
    <xf numFmtId="0" fontId="36" fillId="0" borderId="11" xfId="19" applyFont="1" applyBorder="1" applyAlignment="1" applyProtection="1">
      <alignment horizontal="left" vertical="center" wrapText="1"/>
    </xf>
    <xf numFmtId="164" fontId="2" fillId="0" borderId="11" xfId="23" applyNumberFormat="1" applyFont="1" applyBorder="1" applyAlignment="1" applyProtection="1">
      <alignment horizontal="center" vertical="center"/>
    </xf>
    <xf numFmtId="164" fontId="3" fillId="24" borderId="11" xfId="19" applyNumberFormat="1" applyFont="1" applyFill="1" applyBorder="1" applyAlignment="1" applyProtection="1">
      <alignment horizontal="center" vertical="center" wrapText="1"/>
    </xf>
    <xf numFmtId="0" fontId="29" fillId="0" borderId="11" xfId="19" applyFont="1" applyBorder="1" applyAlignment="1" applyProtection="1">
      <alignment vertical="center" wrapText="1"/>
    </xf>
    <xf numFmtId="0" fontId="1" fillId="0" borderId="11" xfId="19" applyFont="1" applyBorder="1" applyAlignment="1" applyProtection="1">
      <alignment horizontal="left" vertical="center" wrapText="1"/>
    </xf>
    <xf numFmtId="0" fontId="28" fillId="0" borderId="0" xfId="19" applyFont="1" applyAlignment="1" applyProtection="1">
      <alignment horizontal="center" vertical="center"/>
    </xf>
    <xf numFmtId="0" fontId="28" fillId="0" borderId="0" xfId="23" applyFont="1" applyAlignment="1" applyProtection="1">
      <alignment horizontal="center" vertical="center" wrapText="1"/>
    </xf>
    <xf numFmtId="0" fontId="28" fillId="0" borderId="0" xfId="23" applyFont="1" applyAlignment="1" applyProtection="1">
      <alignment vertical="center"/>
    </xf>
    <xf numFmtId="0" fontId="25" fillId="0" borderId="0" xfId="19" applyNumberFormat="1" applyFont="1" applyAlignment="1" applyProtection="1">
      <alignment horizontal="center" vertical="center" wrapText="1"/>
    </xf>
    <xf numFmtId="0" fontId="3" fillId="0" borderId="0" xfId="19" applyFont="1" applyAlignment="1" applyProtection="1">
      <alignment vertical="center" wrapText="1"/>
    </xf>
    <xf numFmtId="0" fontId="27" fillId="0" borderId="0" xfId="23" applyFont="1" applyAlignment="1" applyProtection="1">
      <alignment vertical="center"/>
    </xf>
    <xf numFmtId="0" fontId="3" fillId="0" borderId="0" xfId="23" applyFont="1" applyBorder="1" applyAlignment="1" applyProtection="1">
      <alignment horizontal="right" vertical="center"/>
    </xf>
    <xf numFmtId="0" fontId="27" fillId="0" borderId="10" xfId="23" applyFont="1" applyBorder="1" applyAlignment="1" applyProtection="1">
      <alignment vertical="center"/>
    </xf>
    <xf numFmtId="0" fontId="27" fillId="0" borderId="10" xfId="19" applyFont="1" applyBorder="1" applyAlignment="1" applyProtection="1">
      <alignment horizontal="center" vertical="center" wrapText="1"/>
    </xf>
    <xf numFmtId="0" fontId="33" fillId="0" borderId="11" xfId="0" applyNumberFormat="1" applyFont="1" applyBorder="1" applyAlignment="1" applyProtection="1">
      <alignment horizontal="center" vertical="center" wrapText="1"/>
    </xf>
    <xf numFmtId="0" fontId="30" fillId="0" borderId="10" xfId="19" applyNumberFormat="1" applyFont="1" applyBorder="1" applyAlignment="1" applyProtection="1">
      <alignment horizontal="center" vertical="center" wrapText="1"/>
    </xf>
    <xf numFmtId="0" fontId="25" fillId="0" borderId="11" xfId="23" applyNumberFormat="1" applyFont="1" applyBorder="1" applyAlignment="1" applyProtection="1">
      <alignment horizontal="center" vertical="center"/>
    </xf>
    <xf numFmtId="165" fontId="4" fillId="0" borderId="11" xfId="23" applyNumberFormat="1" applyFont="1" applyBorder="1" applyAlignment="1" applyProtection="1">
      <alignment horizontal="left" vertical="center" wrapText="1"/>
    </xf>
    <xf numFmtId="164" fontId="25" fillId="0" borderId="11" xfId="23" applyNumberFormat="1" applyFont="1" applyBorder="1" applyAlignment="1" applyProtection="1">
      <alignment horizontal="center" vertical="center"/>
    </xf>
    <xf numFmtId="0" fontId="3" fillId="0" borderId="11" xfId="19" applyFont="1" applyBorder="1" applyAlignment="1" applyProtection="1">
      <alignment horizontal="center" vertical="center"/>
    </xf>
    <xf numFmtId="164" fontId="2" fillId="24" borderId="11" xfId="23" applyNumberFormat="1" applyFont="1" applyFill="1" applyBorder="1" applyAlignment="1" applyProtection="1">
      <alignment horizontal="center" vertical="center"/>
    </xf>
    <xf numFmtId="164" fontId="29" fillId="0" borderId="11" xfId="19" applyNumberFormat="1" applyFont="1" applyBorder="1" applyAlignment="1" applyProtection="1">
      <alignment horizontal="center" vertical="center"/>
    </xf>
    <xf numFmtId="164" fontId="3" fillId="0" borderId="11" xfId="23" applyNumberFormat="1" applyFont="1" applyBorder="1" applyAlignment="1" applyProtection="1">
      <alignment horizontal="center" vertical="center"/>
    </xf>
    <xf numFmtId="0" fontId="29" fillId="0" borderId="0" xfId="19" applyFont="1" applyAlignment="1" applyProtection="1">
      <alignment vertical="center"/>
    </xf>
    <xf numFmtId="164" fontId="3" fillId="24" borderId="11" xfId="23" applyNumberFormat="1" applyFont="1" applyFill="1" applyBorder="1" applyAlignment="1" applyProtection="1">
      <alignment horizontal="center" vertical="center"/>
    </xf>
    <xf numFmtId="0" fontId="3" fillId="0" borderId="0" xfId="19" applyFont="1" applyBorder="1" applyAlignment="1" applyProtection="1">
      <alignment vertical="center"/>
    </xf>
    <xf numFmtId="164" fontId="4" fillId="0" borderId="11" xfId="23" applyNumberFormat="1" applyFont="1" applyBorder="1" applyAlignment="1" applyProtection="1">
      <alignment horizontal="center" vertical="center"/>
    </xf>
    <xf numFmtId="0" fontId="25" fillId="0" borderId="11" xfId="23" applyNumberFormat="1" applyFont="1" applyBorder="1" applyAlignment="1" applyProtection="1">
      <alignment horizontal="right" vertical="center"/>
    </xf>
    <xf numFmtId="164" fontId="4" fillId="24" borderId="11" xfId="23" applyNumberFormat="1" applyFont="1" applyFill="1" applyBorder="1" applyAlignment="1" applyProtection="1">
      <alignment horizontal="center" vertical="center"/>
    </xf>
    <xf numFmtId="0" fontId="29" fillId="0" borderId="11" xfId="19" applyFont="1" applyBorder="1" applyAlignment="1" applyProtection="1">
      <alignment horizontal="center" vertical="center"/>
    </xf>
    <xf numFmtId="164" fontId="27" fillId="0" borderId="0" xfId="19" applyNumberFormat="1" applyFont="1" applyAlignment="1" applyProtection="1">
      <alignment vertical="center"/>
    </xf>
    <xf numFmtId="2" fontId="27" fillId="0" borderId="0" xfId="19" applyNumberFormat="1" applyFont="1" applyAlignment="1" applyProtection="1">
      <alignment vertical="center"/>
    </xf>
    <xf numFmtId="0" fontId="29" fillId="0" borderId="11" xfId="23" applyNumberFormat="1" applyFont="1" applyBorder="1" applyAlignment="1" applyProtection="1">
      <alignment horizontal="center" vertical="center"/>
    </xf>
    <xf numFmtId="0" fontId="36" fillId="0" borderId="11" xfId="19" applyFont="1" applyBorder="1" applyAlignment="1" applyProtection="1">
      <alignment horizontal="left" vertical="center"/>
    </xf>
    <xf numFmtId="0" fontId="3" fillId="0" borderId="11" xfId="23" applyNumberFormat="1" applyFont="1" applyBorder="1" applyAlignment="1" applyProtection="1">
      <alignment horizontal="center" vertical="center"/>
    </xf>
    <xf numFmtId="165" fontId="25" fillId="0" borderId="11" xfId="23" applyNumberFormat="1" applyFont="1" applyBorder="1" applyAlignment="1" applyProtection="1">
      <alignment horizontal="left" vertical="center" wrapText="1"/>
    </xf>
    <xf numFmtId="164" fontId="25" fillId="24" borderId="11" xfId="23" applyNumberFormat="1" applyFont="1" applyFill="1" applyBorder="1" applyAlignment="1" applyProtection="1">
      <alignment horizontal="center" vertical="center"/>
    </xf>
    <xf numFmtId="164" fontId="29" fillId="0" borderId="11" xfId="23" applyNumberFormat="1" applyFont="1" applyBorder="1" applyAlignment="1" applyProtection="1">
      <alignment horizontal="center" vertical="center"/>
    </xf>
    <xf numFmtId="165" fontId="2" fillId="24" borderId="11" xfId="23" applyNumberFormat="1" applyFont="1" applyFill="1" applyBorder="1" applyAlignment="1" applyProtection="1">
      <alignment horizontal="left" vertical="center" wrapText="1"/>
    </xf>
    <xf numFmtId="0" fontId="26" fillId="0" borderId="0" xfId="19" applyFont="1" applyProtection="1"/>
    <xf numFmtId="164" fontId="29" fillId="24" borderId="11" xfId="23" applyNumberFormat="1" applyFont="1" applyFill="1" applyBorder="1" applyAlignment="1" applyProtection="1">
      <alignment horizontal="center" vertical="center"/>
    </xf>
    <xf numFmtId="165" fontId="3" fillId="0" borderId="11" xfId="23" applyNumberFormat="1" applyFont="1" applyBorder="1" applyAlignment="1" applyProtection="1">
      <alignment horizontal="left" vertical="center" wrapText="1"/>
    </xf>
    <xf numFmtId="164" fontId="25" fillId="0" borderId="0" xfId="19" applyNumberFormat="1" applyFont="1" applyAlignment="1" applyProtection="1">
      <alignment vertical="center"/>
    </xf>
    <xf numFmtId="0" fontId="26" fillId="0" borderId="11" xfId="19" applyFont="1" applyBorder="1" applyAlignment="1" applyProtection="1">
      <alignment horizontal="center" vertical="center"/>
    </xf>
    <xf numFmtId="164" fontId="26" fillId="24" borderId="11" xfId="19" applyNumberFormat="1" applyFont="1" applyFill="1" applyBorder="1" applyAlignment="1" applyProtection="1">
      <alignment horizontal="center" vertical="center"/>
    </xf>
    <xf numFmtId="164" fontId="26" fillId="0" borderId="11" xfId="19" applyNumberFormat="1" applyFont="1" applyBorder="1" applyAlignment="1" applyProtection="1">
      <alignment horizontal="center" vertical="center"/>
    </xf>
    <xf numFmtId="164" fontId="3" fillId="24" borderId="11" xfId="19" applyNumberFormat="1" applyFont="1" applyFill="1" applyBorder="1" applyAlignment="1" applyProtection="1">
      <alignment horizontal="center" vertical="center"/>
    </xf>
    <xf numFmtId="164" fontId="29" fillId="24" borderId="11" xfId="19" applyNumberFormat="1" applyFont="1" applyFill="1" applyBorder="1" applyAlignment="1" applyProtection="1">
      <alignment horizontal="center" vertical="center"/>
    </xf>
    <xf numFmtId="0" fontId="29" fillId="0" borderId="0" xfId="19" applyFont="1" applyBorder="1" applyAlignment="1" applyProtection="1">
      <alignment vertical="center"/>
    </xf>
    <xf numFmtId="164" fontId="3" fillId="0" borderId="0" xfId="19" applyNumberFormat="1" applyFont="1" applyAlignment="1" applyProtection="1">
      <alignment vertical="center"/>
    </xf>
    <xf numFmtId="164" fontId="3" fillId="25" borderId="11" xfId="19" applyNumberFormat="1" applyFont="1" applyFill="1" applyBorder="1" applyAlignment="1" applyProtection="1">
      <alignment horizontal="center" vertical="center" wrapText="1"/>
    </xf>
    <xf numFmtId="1" fontId="3" fillId="0" borderId="11" xfId="19" applyNumberFormat="1" applyFont="1" applyBorder="1" applyAlignment="1" applyProtection="1">
      <alignment horizontal="center" vertical="center"/>
    </xf>
    <xf numFmtId="164" fontId="26" fillId="0" borderId="11" xfId="19" applyNumberFormat="1" applyFont="1" applyBorder="1" applyAlignment="1" applyProtection="1">
      <alignment horizontal="center" vertical="center" wrapText="1"/>
    </xf>
    <xf numFmtId="164" fontId="26" fillId="25" borderId="11" xfId="19" applyNumberFormat="1" applyFont="1" applyFill="1" applyBorder="1" applyAlignment="1" applyProtection="1">
      <alignment horizontal="center" vertical="center" wrapText="1"/>
    </xf>
    <xf numFmtId="164" fontId="3" fillId="25" borderId="11" xfId="19" applyNumberFormat="1" applyFont="1" applyFill="1" applyBorder="1" applyAlignment="1" applyProtection="1">
      <alignment horizontal="center" vertical="center"/>
    </xf>
    <xf numFmtId="164" fontId="29" fillId="0" borderId="11" xfId="19" applyNumberFormat="1" applyFont="1" applyBorder="1" applyAlignment="1" applyProtection="1">
      <alignment horizontal="center" vertical="center" wrapText="1"/>
    </xf>
    <xf numFmtId="164" fontId="29" fillId="25" borderId="11" xfId="19" applyNumberFormat="1" applyFont="1" applyFill="1" applyBorder="1" applyAlignment="1" applyProtection="1">
      <alignment horizontal="center" vertical="center"/>
    </xf>
    <xf numFmtId="164" fontId="3" fillId="0" borderId="0" xfId="19" applyNumberFormat="1" applyFont="1" applyBorder="1" applyAlignment="1" applyProtection="1">
      <alignment vertical="center"/>
    </xf>
    <xf numFmtId="164" fontId="2" fillId="25" borderId="11" xfId="23" applyNumberFormat="1" applyFont="1" applyFill="1" applyBorder="1" applyAlignment="1" applyProtection="1">
      <alignment horizontal="center" vertical="center"/>
    </xf>
    <xf numFmtId="164" fontId="29" fillId="25" borderId="11" xfId="19" applyNumberFormat="1" applyFont="1" applyFill="1" applyBorder="1" applyAlignment="1" applyProtection="1">
      <alignment horizontal="center" vertical="center" wrapText="1"/>
    </xf>
    <xf numFmtId="0" fontId="3" fillId="0" borderId="0" xfId="19" applyFont="1" applyBorder="1" applyAlignment="1" applyProtection="1">
      <alignment horizontal="right" vertical="center"/>
    </xf>
    <xf numFmtId="164" fontId="30" fillId="0" borderId="11" xfId="19" applyNumberFormat="1" applyFont="1" applyBorder="1" applyAlignment="1" applyProtection="1">
      <alignment horizontal="center" vertical="center"/>
    </xf>
    <xf numFmtId="0" fontId="26" fillId="0" borderId="11" xfId="19" applyFont="1" applyBorder="1" applyAlignment="1" applyProtection="1">
      <alignment vertical="center"/>
    </xf>
    <xf numFmtId="0" fontId="26" fillId="0" borderId="0" xfId="19" applyFont="1" applyBorder="1" applyAlignment="1" applyProtection="1">
      <alignment vertical="center"/>
    </xf>
    <xf numFmtId="0" fontId="26" fillId="0" borderId="0" xfId="19" applyFont="1" applyBorder="1" applyAlignment="1" applyProtection="1">
      <alignment horizontal="center" vertical="center"/>
    </xf>
    <xf numFmtId="164" fontId="26" fillId="0" borderId="0" xfId="19" applyNumberFormat="1" applyFont="1" applyBorder="1" applyAlignment="1" applyProtection="1">
      <alignment horizontal="center" vertical="center"/>
    </xf>
  </cellXfs>
  <cellStyles count="5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2" xfId="19"/>
    <cellStyle name="Normal 2 2" xfId="20"/>
    <cellStyle name="Normal 3" xfId="21"/>
    <cellStyle name="Normal 4" xfId="22"/>
    <cellStyle name="Normal_Sheet1" xfId="23"/>
    <cellStyle name="Style 1" xfId="24"/>
    <cellStyle name="Акцент1" xfId="25"/>
    <cellStyle name="Акцент2" xfId="26"/>
    <cellStyle name="Акцент3" xfId="27"/>
    <cellStyle name="Акцент4" xfId="28"/>
    <cellStyle name="Акцент5" xfId="29"/>
    <cellStyle name="Акцент6" xfId="30"/>
    <cellStyle name="Ввод " xfId="31"/>
    <cellStyle name="Вывод" xfId="32"/>
    <cellStyle name="Вычисление" xfId="33"/>
    <cellStyle name="Заголовок 1" xfId="34"/>
    <cellStyle name="Заголовок 2" xfId="35"/>
    <cellStyle name="Заголовок 3" xfId="36"/>
    <cellStyle name="Заголовок 4" xfId="37"/>
    <cellStyle name="Итог" xfId="38"/>
    <cellStyle name="Контрольная ячейка" xfId="39"/>
    <cellStyle name="Название" xfId="40"/>
    <cellStyle name="Нейтральный" xfId="41"/>
    <cellStyle name="Обычный 2" xfId="42"/>
    <cellStyle name="Обычный 4" xfId="43"/>
    <cellStyle name="Плохой" xfId="44"/>
    <cellStyle name="Пояснение" xfId="45"/>
    <cellStyle name="Примечание" xfId="46"/>
    <cellStyle name="Связанная ячейка" xfId="47"/>
    <cellStyle name="Стиль 1" xfId="48"/>
    <cellStyle name="Текст предупреждения" xfId="49"/>
    <cellStyle name="Хороший" xfId="5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132-2017.2/132dp&#1399;4ep.17%20-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7"/>
  <sheetViews>
    <sheetView view="pageBreakPreview" topLeftCell="A21" zoomScaleSheetLayoutView="100" workbookViewId="0">
      <selection activeCell="D40" sqref="D40"/>
    </sheetView>
  </sheetViews>
  <sheetFormatPr defaultRowHeight="13.5"/>
  <cols>
    <col min="1" max="1" width="5.28515625" style="3" customWidth="1"/>
    <col min="2" max="2" width="48.5703125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3.140625" style="4" customWidth="1"/>
    <col min="7" max="7" width="10.140625" style="4" bestFit="1" customWidth="1"/>
    <col min="8" max="16384" width="9.140625" style="4"/>
  </cols>
  <sheetData>
    <row r="1" spans="1:8" ht="16.5" customHeight="1">
      <c r="A1" s="24" t="s">
        <v>73</v>
      </c>
      <c r="B1" s="24"/>
      <c r="C1" s="24"/>
      <c r="D1" s="24"/>
      <c r="E1" s="24"/>
    </row>
    <row r="2" spans="1:8" s="2" customFormat="1" ht="57" customHeight="1">
      <c r="A2" s="25" t="s">
        <v>116</v>
      </c>
      <c r="B2" s="25"/>
      <c r="C2" s="25"/>
      <c r="D2" s="25"/>
      <c r="E2" s="25"/>
      <c r="F2" s="26"/>
      <c r="G2" s="26"/>
    </row>
    <row r="3" spans="1:8" ht="38.25" customHeight="1">
      <c r="A3" s="27" t="s">
        <v>67</v>
      </c>
      <c r="B3" s="27"/>
      <c r="C3" s="27"/>
      <c r="D3" s="27"/>
      <c r="E3" s="27"/>
      <c r="F3" s="28"/>
      <c r="G3" s="28"/>
      <c r="H3" s="28"/>
    </row>
    <row r="4" spans="1:8">
      <c r="E4" s="5" t="s">
        <v>3</v>
      </c>
    </row>
    <row r="5" spans="1:8" s="2" customFormat="1" ht="57.75" customHeight="1">
      <c r="A5" s="31" t="s">
        <v>0</v>
      </c>
      <c r="B5" s="32" t="s">
        <v>4</v>
      </c>
      <c r="C5" s="33" t="s">
        <v>69</v>
      </c>
      <c r="D5" s="33" t="s">
        <v>68</v>
      </c>
      <c r="E5" s="34" t="s">
        <v>5</v>
      </c>
    </row>
    <row r="6" spans="1:8" ht="21" customHeight="1">
      <c r="A6" s="62" t="s">
        <v>6</v>
      </c>
      <c r="B6" s="6" t="s">
        <v>7</v>
      </c>
      <c r="C6" s="63">
        <f>C7+C11+C13+C14+C21+C20</f>
        <v>120551.3</v>
      </c>
      <c r="D6" s="63">
        <f>D7+D11+D13+D14+D21+D20</f>
        <v>106184.50000000001</v>
      </c>
      <c r="E6" s="64">
        <f t="shared" ref="E6:E70" si="0">D6-C6</f>
        <v>-14366.799999999988</v>
      </c>
      <c r="F6" s="44"/>
    </row>
    <row r="7" spans="1:8" ht="18.75" customHeight="1">
      <c r="A7" s="38">
        <v>1</v>
      </c>
      <c r="B7" s="10" t="s">
        <v>74</v>
      </c>
      <c r="C7" s="15">
        <v>119239</v>
      </c>
      <c r="D7" s="65">
        <v>104930.6</v>
      </c>
      <c r="E7" s="15">
        <f t="shared" si="0"/>
        <v>-14308.399999999994</v>
      </c>
      <c r="F7" s="44"/>
      <c r="G7" s="44"/>
    </row>
    <row r="8" spans="1:8" s="42" customFormat="1" ht="18.75" hidden="1" customHeight="1">
      <c r="A8" s="40">
        <v>1.1000000000000001</v>
      </c>
      <c r="B8" s="12" t="s">
        <v>75</v>
      </c>
      <c r="C8" s="40"/>
      <c r="D8" s="66"/>
      <c r="E8" s="40">
        <f t="shared" si="0"/>
        <v>0</v>
      </c>
      <c r="F8" s="67"/>
    </row>
    <row r="9" spans="1:8" s="42" customFormat="1" ht="18.75" hidden="1" customHeight="1">
      <c r="A9" s="40">
        <v>1.2</v>
      </c>
      <c r="B9" s="12" t="s">
        <v>76</v>
      </c>
      <c r="C9" s="40"/>
      <c r="D9" s="66"/>
      <c r="E9" s="40">
        <f t="shared" si="0"/>
        <v>0</v>
      </c>
      <c r="F9" s="67"/>
    </row>
    <row r="10" spans="1:8" s="42" customFormat="1" ht="18.75" hidden="1" customHeight="1">
      <c r="A10" s="40">
        <v>1.1000000000000001</v>
      </c>
      <c r="B10" s="12" t="s">
        <v>77</v>
      </c>
      <c r="C10" s="40"/>
      <c r="D10" s="66"/>
      <c r="E10" s="40">
        <f t="shared" si="0"/>
        <v>0</v>
      </c>
      <c r="F10" s="67"/>
    </row>
    <row r="11" spans="1:8" ht="18.75" customHeight="1">
      <c r="A11" s="38">
        <v>2</v>
      </c>
      <c r="B11" s="10" t="s">
        <v>8</v>
      </c>
      <c r="C11" s="15">
        <v>666</v>
      </c>
      <c r="D11" s="65">
        <v>656.6</v>
      </c>
      <c r="E11" s="15">
        <f t="shared" si="0"/>
        <v>-9.3999999999999773</v>
      </c>
      <c r="F11" s="44"/>
      <c r="G11" s="68"/>
    </row>
    <row r="12" spans="1:8" ht="18.75" hidden="1" customHeight="1">
      <c r="A12" s="38">
        <v>3</v>
      </c>
      <c r="B12" s="10" t="s">
        <v>78</v>
      </c>
      <c r="C12" s="11"/>
      <c r="D12" s="21"/>
      <c r="E12" s="15">
        <f t="shared" si="0"/>
        <v>0</v>
      </c>
      <c r="F12" s="44"/>
    </row>
    <row r="13" spans="1:8" ht="18.75" customHeight="1">
      <c r="A13" s="38">
        <v>3</v>
      </c>
      <c r="B13" s="9" t="s">
        <v>9</v>
      </c>
      <c r="C13" s="11">
        <v>286.3</v>
      </c>
      <c r="D13" s="21">
        <v>258.7</v>
      </c>
      <c r="E13" s="15">
        <f t="shared" si="0"/>
        <v>-27.600000000000023</v>
      </c>
      <c r="F13" s="44"/>
      <c r="G13" s="68"/>
    </row>
    <row r="14" spans="1:8" ht="18.75" customHeight="1">
      <c r="A14" s="38">
        <v>4</v>
      </c>
      <c r="B14" s="10" t="s">
        <v>10</v>
      </c>
      <c r="C14" s="11">
        <v>60</v>
      </c>
      <c r="D14" s="21">
        <v>86.3</v>
      </c>
      <c r="E14" s="15">
        <f t="shared" si="0"/>
        <v>26.299999999999997</v>
      </c>
      <c r="F14" s="44"/>
    </row>
    <row r="15" spans="1:8" ht="18.75" hidden="1" customHeight="1">
      <c r="A15" s="38">
        <v>4</v>
      </c>
      <c r="B15" s="9" t="s">
        <v>79</v>
      </c>
      <c r="C15" s="11"/>
      <c r="D15" s="21"/>
      <c r="E15" s="15">
        <f t="shared" si="0"/>
        <v>0</v>
      </c>
      <c r="F15" s="44"/>
    </row>
    <row r="16" spans="1:8" ht="18.75" hidden="1" customHeight="1">
      <c r="A16" s="38">
        <v>4</v>
      </c>
      <c r="B16" s="9" t="s">
        <v>11</v>
      </c>
      <c r="C16" s="11"/>
      <c r="D16" s="21"/>
      <c r="E16" s="15">
        <f t="shared" si="0"/>
        <v>0</v>
      </c>
      <c r="F16" s="44"/>
    </row>
    <row r="17" spans="1:7" ht="18.75" hidden="1" customHeight="1">
      <c r="A17" s="38">
        <v>4</v>
      </c>
      <c r="B17" s="9" t="s">
        <v>108</v>
      </c>
      <c r="C17" s="11"/>
      <c r="D17" s="21"/>
      <c r="E17" s="15">
        <f t="shared" si="0"/>
        <v>0</v>
      </c>
      <c r="F17" s="44"/>
    </row>
    <row r="18" spans="1:7" ht="18.75" hidden="1" customHeight="1">
      <c r="A18" s="38">
        <v>4</v>
      </c>
      <c r="B18" s="14" t="s">
        <v>71</v>
      </c>
      <c r="C18" s="11"/>
      <c r="D18" s="21"/>
      <c r="E18" s="15">
        <f t="shared" si="0"/>
        <v>0</v>
      </c>
      <c r="F18" s="44"/>
    </row>
    <row r="19" spans="1:7" ht="18.75" hidden="1" customHeight="1">
      <c r="A19" s="38">
        <v>4</v>
      </c>
      <c r="B19" s="10" t="s">
        <v>72</v>
      </c>
      <c r="C19" s="11"/>
      <c r="D19" s="21"/>
      <c r="E19" s="15">
        <f t="shared" si="0"/>
        <v>0</v>
      </c>
      <c r="F19" s="44"/>
    </row>
    <row r="20" spans="1:7" ht="21" customHeight="1">
      <c r="A20" s="38">
        <v>5</v>
      </c>
      <c r="B20" s="10" t="s">
        <v>112</v>
      </c>
      <c r="C20" s="11"/>
      <c r="D20" s="21">
        <v>54.5</v>
      </c>
      <c r="E20" s="15">
        <f t="shared" si="0"/>
        <v>54.5</v>
      </c>
      <c r="F20" s="44"/>
    </row>
    <row r="21" spans="1:7" ht="18.75" customHeight="1">
      <c r="A21" s="38">
        <v>6</v>
      </c>
      <c r="B21" s="9" t="s">
        <v>13</v>
      </c>
      <c r="C21" s="11">
        <v>300</v>
      </c>
      <c r="D21" s="69">
        <v>197.8</v>
      </c>
      <c r="E21" s="15">
        <f t="shared" si="0"/>
        <v>-102.19999999999999</v>
      </c>
      <c r="F21" s="44"/>
    </row>
    <row r="22" spans="1:7" ht="18.75" hidden="1" customHeight="1">
      <c r="A22" s="70">
        <v>11</v>
      </c>
      <c r="B22" s="9"/>
      <c r="C22" s="11"/>
      <c r="D22" s="69"/>
      <c r="E22" s="15">
        <f>D22-C22</f>
        <v>0</v>
      </c>
      <c r="F22" s="44"/>
    </row>
    <row r="23" spans="1:7" ht="18.75" hidden="1" customHeight="1">
      <c r="A23" s="38">
        <v>12</v>
      </c>
      <c r="B23" s="9"/>
      <c r="C23" s="11"/>
      <c r="D23" s="69"/>
      <c r="E23" s="15">
        <f>D23-C23</f>
        <v>0</v>
      </c>
      <c r="F23" s="44"/>
    </row>
    <row r="24" spans="1:7" ht="16.5" customHeight="1">
      <c r="A24" s="62" t="s">
        <v>14</v>
      </c>
      <c r="B24" s="6" t="s">
        <v>15</v>
      </c>
      <c r="C24" s="71">
        <f>SUM(C25,C29:C34,C38:C63,C65:C69)</f>
        <v>118117.6</v>
      </c>
      <c r="D24" s="72">
        <f>SUM(D25,D29:D34,D38:D63,D65:D69)</f>
        <v>110308.7</v>
      </c>
      <c r="E24" s="64">
        <f t="shared" si="0"/>
        <v>-7808.9000000000087</v>
      </c>
      <c r="F24" s="44"/>
      <c r="G24" s="68"/>
    </row>
    <row r="25" spans="1:7" ht="21" customHeight="1">
      <c r="A25" s="38">
        <v>1</v>
      </c>
      <c r="B25" s="9" t="s">
        <v>16</v>
      </c>
      <c r="C25" s="11">
        <v>106372</v>
      </c>
      <c r="D25" s="73">
        <v>104003.9</v>
      </c>
      <c r="E25" s="15">
        <f t="shared" si="0"/>
        <v>-2368.1000000000058</v>
      </c>
      <c r="F25" s="44"/>
    </row>
    <row r="26" spans="1:7" s="42" customFormat="1" ht="21" hidden="1" customHeight="1">
      <c r="A26" s="48">
        <v>1.1000000000000001</v>
      </c>
      <c r="B26" s="12" t="s">
        <v>80</v>
      </c>
      <c r="C26" s="74"/>
      <c r="D26" s="75"/>
      <c r="E26" s="40">
        <f t="shared" si="0"/>
        <v>0</v>
      </c>
      <c r="F26" s="67"/>
    </row>
    <row r="27" spans="1:7" s="42" customFormat="1" ht="21" hidden="1" customHeight="1">
      <c r="A27" s="48">
        <v>1.2</v>
      </c>
      <c r="B27" s="12" t="s">
        <v>81</v>
      </c>
      <c r="C27" s="74"/>
      <c r="D27" s="75"/>
      <c r="E27" s="40">
        <f t="shared" si="0"/>
        <v>0</v>
      </c>
      <c r="F27" s="67"/>
    </row>
    <row r="28" spans="1:7" s="42" customFormat="1" ht="21" hidden="1" customHeight="1">
      <c r="A28" s="48">
        <v>1.1000000000000001</v>
      </c>
      <c r="B28" s="12" t="s">
        <v>17</v>
      </c>
      <c r="C28" s="74"/>
      <c r="D28" s="75"/>
      <c r="E28" s="40">
        <f t="shared" si="0"/>
        <v>0</v>
      </c>
      <c r="F28" s="67"/>
    </row>
    <row r="29" spans="1:7" ht="21" customHeight="1">
      <c r="A29" s="38">
        <v>2</v>
      </c>
      <c r="B29" s="10" t="s">
        <v>19</v>
      </c>
      <c r="C29" s="11">
        <v>4800</v>
      </c>
      <c r="D29" s="73">
        <v>3646.9</v>
      </c>
      <c r="E29" s="15">
        <f t="shared" si="0"/>
        <v>-1153.0999999999999</v>
      </c>
      <c r="F29" s="76"/>
    </row>
    <row r="30" spans="1:7" ht="21" customHeight="1">
      <c r="A30" s="38">
        <v>3</v>
      </c>
      <c r="B30" s="9" t="s">
        <v>20</v>
      </c>
      <c r="C30" s="11">
        <v>1050</v>
      </c>
      <c r="D30" s="73">
        <v>840.8</v>
      </c>
      <c r="E30" s="15">
        <f t="shared" si="0"/>
        <v>-209.20000000000005</v>
      </c>
      <c r="F30" s="44"/>
    </row>
    <row r="31" spans="1:7" ht="21" customHeight="1">
      <c r="A31" s="38">
        <v>4</v>
      </c>
      <c r="B31" s="9" t="s">
        <v>21</v>
      </c>
      <c r="C31" s="11">
        <v>343</v>
      </c>
      <c r="D31" s="69">
        <v>914</v>
      </c>
      <c r="E31" s="15">
        <f t="shared" si="0"/>
        <v>571</v>
      </c>
      <c r="F31" s="76"/>
    </row>
    <row r="32" spans="1:7" ht="21" customHeight="1">
      <c r="A32" s="38">
        <v>5</v>
      </c>
      <c r="B32" s="10" t="s">
        <v>22</v>
      </c>
      <c r="C32" s="11">
        <v>171.7</v>
      </c>
      <c r="D32" s="73">
        <v>165.6</v>
      </c>
      <c r="E32" s="15">
        <f t="shared" si="0"/>
        <v>-6.0999999999999943</v>
      </c>
      <c r="F32" s="44"/>
    </row>
    <row r="33" spans="1:6" ht="20.25" customHeight="1">
      <c r="A33" s="38">
        <v>6</v>
      </c>
      <c r="B33" s="10" t="s">
        <v>23</v>
      </c>
      <c r="C33" s="11">
        <v>10</v>
      </c>
      <c r="D33" s="73">
        <v>5</v>
      </c>
      <c r="E33" s="15">
        <f t="shared" si="0"/>
        <v>-5</v>
      </c>
      <c r="F33" s="44"/>
    </row>
    <row r="34" spans="1:6" ht="21" customHeight="1">
      <c r="A34" s="38">
        <v>7</v>
      </c>
      <c r="B34" s="9" t="s">
        <v>24</v>
      </c>
      <c r="C34" s="39">
        <f>C35+C36</f>
        <v>163.6</v>
      </c>
      <c r="D34" s="77">
        <f>D35+D36</f>
        <v>139</v>
      </c>
      <c r="E34" s="15">
        <f t="shared" si="0"/>
        <v>-24.599999999999994</v>
      </c>
      <c r="F34" s="44"/>
    </row>
    <row r="35" spans="1:6" s="42" customFormat="1" ht="21" customHeight="1">
      <c r="A35" s="48">
        <v>7.1</v>
      </c>
      <c r="B35" s="12" t="s">
        <v>25</v>
      </c>
      <c r="C35" s="74">
        <v>129.6</v>
      </c>
      <c r="D35" s="78">
        <v>129.6</v>
      </c>
      <c r="E35" s="40">
        <f t="shared" si="0"/>
        <v>0</v>
      </c>
      <c r="F35" s="67"/>
    </row>
    <row r="36" spans="1:6" s="42" customFormat="1" ht="19.5" customHeight="1">
      <c r="A36" s="48">
        <v>7.2</v>
      </c>
      <c r="B36" s="13" t="s">
        <v>26</v>
      </c>
      <c r="C36" s="74">
        <v>34</v>
      </c>
      <c r="D36" s="75">
        <v>9.4</v>
      </c>
      <c r="E36" s="40">
        <f t="shared" si="0"/>
        <v>-24.6</v>
      </c>
      <c r="F36" s="67"/>
    </row>
    <row r="37" spans="1:6" s="42" customFormat="1" ht="21" hidden="1" customHeight="1">
      <c r="A37" s="48">
        <v>7.3</v>
      </c>
      <c r="B37" s="13" t="s">
        <v>27</v>
      </c>
      <c r="C37" s="74"/>
      <c r="D37" s="75"/>
      <c r="E37" s="40">
        <f t="shared" si="0"/>
        <v>0</v>
      </c>
      <c r="F37" s="67"/>
    </row>
    <row r="38" spans="1:6" s="42" customFormat="1" ht="21" hidden="1" customHeight="1">
      <c r="A38" s="38">
        <v>8</v>
      </c>
      <c r="B38" s="10" t="s">
        <v>82</v>
      </c>
      <c r="C38" s="74"/>
      <c r="D38" s="75"/>
      <c r="E38" s="40">
        <f t="shared" si="0"/>
        <v>0</v>
      </c>
      <c r="F38" s="67"/>
    </row>
    <row r="39" spans="1:6" ht="17.25" customHeight="1">
      <c r="A39" s="38">
        <v>8</v>
      </c>
      <c r="B39" s="10" t="s">
        <v>28</v>
      </c>
      <c r="C39" s="11">
        <v>9</v>
      </c>
      <c r="D39" s="73">
        <v>13.5</v>
      </c>
      <c r="E39" s="15">
        <f t="shared" si="0"/>
        <v>4.5</v>
      </c>
      <c r="F39" s="44"/>
    </row>
    <row r="40" spans="1:6" ht="21" customHeight="1">
      <c r="A40" s="38">
        <v>9</v>
      </c>
      <c r="B40" s="10" t="s">
        <v>29</v>
      </c>
      <c r="C40" s="11">
        <v>262.5</v>
      </c>
      <c r="D40" s="73">
        <v>4.3</v>
      </c>
      <c r="E40" s="15">
        <f t="shared" si="0"/>
        <v>-258.2</v>
      </c>
      <c r="F40" s="44"/>
    </row>
    <row r="41" spans="1:6" ht="21" customHeight="1">
      <c r="A41" s="38">
        <v>10</v>
      </c>
      <c r="B41" s="10" t="s">
        <v>30</v>
      </c>
      <c r="C41" s="11">
        <v>225</v>
      </c>
      <c r="D41" s="73">
        <v>161.69999999999999</v>
      </c>
      <c r="E41" s="15">
        <f t="shared" si="0"/>
        <v>-63.300000000000011</v>
      </c>
      <c r="F41" s="44"/>
    </row>
    <row r="42" spans="1:6" ht="21" customHeight="1">
      <c r="A42" s="38">
        <v>11</v>
      </c>
      <c r="B42" s="10" t="s">
        <v>31</v>
      </c>
      <c r="C42" s="11">
        <v>25</v>
      </c>
      <c r="D42" s="73"/>
      <c r="E42" s="15">
        <f t="shared" si="0"/>
        <v>-25</v>
      </c>
      <c r="F42" s="44"/>
    </row>
    <row r="43" spans="1:6" ht="21" hidden="1" customHeight="1">
      <c r="A43" s="38">
        <v>13</v>
      </c>
      <c r="B43" s="10" t="s">
        <v>32</v>
      </c>
      <c r="C43" s="11"/>
      <c r="D43" s="73"/>
      <c r="E43" s="15">
        <f t="shared" si="0"/>
        <v>0</v>
      </c>
      <c r="F43" s="44"/>
    </row>
    <row r="44" spans="1:6" ht="21" hidden="1" customHeight="1">
      <c r="A44" s="38">
        <v>14</v>
      </c>
      <c r="B44" s="10" t="s">
        <v>18</v>
      </c>
      <c r="C44" s="11"/>
      <c r="D44" s="73"/>
      <c r="E44" s="15">
        <f t="shared" si="0"/>
        <v>0</v>
      </c>
      <c r="F44" s="44"/>
    </row>
    <row r="45" spans="1:6" ht="21" hidden="1" customHeight="1">
      <c r="A45" s="38">
        <v>15</v>
      </c>
      <c r="B45" s="10" t="s">
        <v>83</v>
      </c>
      <c r="C45" s="11"/>
      <c r="D45" s="73"/>
      <c r="E45" s="15">
        <f t="shared" si="0"/>
        <v>0</v>
      </c>
      <c r="F45" s="44"/>
    </row>
    <row r="46" spans="1:6" ht="21" customHeight="1">
      <c r="A46" s="38">
        <v>12</v>
      </c>
      <c r="B46" s="10" t="s">
        <v>33</v>
      </c>
      <c r="C46" s="15">
        <v>4000</v>
      </c>
      <c r="D46" s="73">
        <v>28</v>
      </c>
      <c r="E46" s="15">
        <f t="shared" si="0"/>
        <v>-3972</v>
      </c>
      <c r="F46" s="44"/>
    </row>
    <row r="47" spans="1:6" ht="21" customHeight="1">
      <c r="A47" s="38">
        <v>13</v>
      </c>
      <c r="B47" s="10" t="s">
        <v>34</v>
      </c>
      <c r="C47" s="15">
        <v>180</v>
      </c>
      <c r="D47" s="73">
        <v>123.2</v>
      </c>
      <c r="E47" s="15">
        <f t="shared" si="0"/>
        <v>-56.8</v>
      </c>
      <c r="F47" s="79"/>
    </row>
    <row r="48" spans="1:6" ht="21" hidden="1" customHeight="1">
      <c r="A48" s="38">
        <v>18</v>
      </c>
      <c r="B48" s="10" t="s">
        <v>35</v>
      </c>
      <c r="C48" s="15"/>
      <c r="D48" s="73"/>
      <c r="E48" s="15">
        <f t="shared" si="0"/>
        <v>0</v>
      </c>
      <c r="F48" s="44"/>
    </row>
    <row r="49" spans="1:8" ht="21" hidden="1" customHeight="1">
      <c r="A49" s="38">
        <v>14</v>
      </c>
      <c r="B49" s="10" t="s">
        <v>36</v>
      </c>
      <c r="C49" s="11"/>
      <c r="D49" s="73"/>
      <c r="E49" s="15">
        <f t="shared" si="0"/>
        <v>0</v>
      </c>
      <c r="F49" s="44">
        <v>20.8</v>
      </c>
      <c r="G49" s="4">
        <v>171.9</v>
      </c>
      <c r="H49" s="4">
        <f>F49+G49</f>
        <v>192.70000000000002</v>
      </c>
    </row>
    <row r="50" spans="1:8" ht="21" hidden="1" customHeight="1">
      <c r="A50" s="38">
        <v>15</v>
      </c>
      <c r="B50" s="10" t="s">
        <v>37</v>
      </c>
      <c r="C50" s="15"/>
      <c r="D50" s="73"/>
      <c r="E50" s="15">
        <f t="shared" si="0"/>
        <v>0</v>
      </c>
      <c r="F50" s="44"/>
    </row>
    <row r="51" spans="1:8" ht="21.75" customHeight="1">
      <c r="A51" s="38">
        <v>14</v>
      </c>
      <c r="B51" s="8" t="s">
        <v>38</v>
      </c>
      <c r="C51" s="15">
        <v>95</v>
      </c>
      <c r="D51" s="73">
        <v>26</v>
      </c>
      <c r="E51" s="15">
        <f t="shared" si="0"/>
        <v>-69</v>
      </c>
      <c r="F51" s="44"/>
    </row>
    <row r="52" spans="1:8" ht="18" customHeight="1">
      <c r="A52" s="38">
        <v>15</v>
      </c>
      <c r="B52" s="23" t="s">
        <v>39</v>
      </c>
      <c r="C52" s="15">
        <v>105</v>
      </c>
      <c r="D52" s="73"/>
      <c r="E52" s="15">
        <f t="shared" si="0"/>
        <v>-105</v>
      </c>
      <c r="F52" s="44"/>
    </row>
    <row r="53" spans="1:8" ht="15" customHeight="1">
      <c r="A53" s="38">
        <v>16</v>
      </c>
      <c r="B53" s="8" t="s">
        <v>40</v>
      </c>
      <c r="C53" s="15">
        <v>3</v>
      </c>
      <c r="D53" s="73">
        <v>3</v>
      </c>
      <c r="E53" s="15">
        <f t="shared" si="0"/>
        <v>0</v>
      </c>
      <c r="F53" s="44"/>
    </row>
    <row r="54" spans="1:8" ht="18" customHeight="1">
      <c r="A54" s="38">
        <v>17</v>
      </c>
      <c r="B54" s="8" t="s">
        <v>84</v>
      </c>
      <c r="C54" s="15">
        <v>18</v>
      </c>
      <c r="D54" s="73">
        <v>52</v>
      </c>
      <c r="E54" s="15">
        <f t="shared" si="0"/>
        <v>34</v>
      </c>
      <c r="F54" s="44"/>
    </row>
    <row r="55" spans="1:8" ht="18.75" customHeight="1">
      <c r="A55" s="38">
        <v>18</v>
      </c>
      <c r="B55" s="8" t="s">
        <v>41</v>
      </c>
      <c r="C55" s="15">
        <v>7.8</v>
      </c>
      <c r="D55" s="73">
        <v>7.8</v>
      </c>
      <c r="E55" s="15">
        <f t="shared" si="0"/>
        <v>0</v>
      </c>
      <c r="F55" s="44"/>
    </row>
    <row r="56" spans="1:8" ht="21" hidden="1" customHeight="1">
      <c r="A56" s="38">
        <v>20</v>
      </c>
      <c r="B56" s="8" t="s">
        <v>42</v>
      </c>
      <c r="C56" s="15"/>
      <c r="D56" s="73"/>
      <c r="E56" s="15">
        <f t="shared" si="0"/>
        <v>0</v>
      </c>
      <c r="F56" s="44"/>
    </row>
    <row r="57" spans="1:8" ht="21" hidden="1" customHeight="1">
      <c r="A57" s="38">
        <v>20</v>
      </c>
      <c r="B57" s="8" t="s">
        <v>85</v>
      </c>
      <c r="C57" s="15"/>
      <c r="D57" s="73"/>
      <c r="E57" s="15">
        <f t="shared" si="0"/>
        <v>0</v>
      </c>
      <c r="F57" s="44"/>
    </row>
    <row r="58" spans="1:8" ht="21" hidden="1" customHeight="1">
      <c r="A58" s="38">
        <v>28</v>
      </c>
      <c r="B58" s="10" t="s">
        <v>102</v>
      </c>
      <c r="C58" s="15"/>
      <c r="D58" s="73"/>
      <c r="E58" s="15">
        <f t="shared" si="0"/>
        <v>0</v>
      </c>
      <c r="F58" s="44"/>
    </row>
    <row r="59" spans="1:8" ht="16.5" customHeight="1">
      <c r="A59" s="38">
        <v>19</v>
      </c>
      <c r="B59" s="10" t="s">
        <v>43</v>
      </c>
      <c r="C59" s="15">
        <v>250</v>
      </c>
      <c r="D59" s="73">
        <v>147</v>
      </c>
      <c r="E59" s="15">
        <f t="shared" si="0"/>
        <v>-103</v>
      </c>
      <c r="F59" s="44"/>
    </row>
    <row r="60" spans="1:8" ht="21" hidden="1" customHeight="1">
      <c r="A60" s="38">
        <v>22</v>
      </c>
      <c r="B60" s="10" t="s">
        <v>104</v>
      </c>
      <c r="C60" s="15"/>
      <c r="D60" s="73"/>
      <c r="E60" s="15">
        <f>D60-C60</f>
        <v>0</v>
      </c>
      <c r="F60" s="44"/>
    </row>
    <row r="61" spans="1:8" ht="21" hidden="1" customHeight="1">
      <c r="A61" s="38">
        <v>23</v>
      </c>
      <c r="B61" s="10" t="s">
        <v>105</v>
      </c>
      <c r="C61" s="15"/>
      <c r="D61" s="73"/>
      <c r="E61" s="15">
        <f>D61-C61</f>
        <v>0</v>
      </c>
      <c r="F61" s="44" t="s">
        <v>103</v>
      </c>
    </row>
    <row r="62" spans="1:8" ht="21" hidden="1" customHeight="1">
      <c r="A62" s="38">
        <v>24</v>
      </c>
      <c r="B62" s="10" t="s">
        <v>109</v>
      </c>
      <c r="C62" s="15"/>
      <c r="D62" s="73"/>
      <c r="E62" s="15">
        <f>D62-C62</f>
        <v>0</v>
      </c>
      <c r="F62" s="44"/>
    </row>
    <row r="63" spans="1:8" ht="21" hidden="1" customHeight="1">
      <c r="A63" s="38">
        <v>25</v>
      </c>
      <c r="B63" s="10" t="s">
        <v>44</v>
      </c>
      <c r="C63" s="15"/>
      <c r="D63" s="73"/>
      <c r="E63" s="15">
        <f t="shared" si="0"/>
        <v>0</v>
      </c>
      <c r="F63" s="44"/>
    </row>
    <row r="64" spans="1:8" s="42" customFormat="1" ht="21" hidden="1" customHeight="1">
      <c r="A64" s="80">
        <v>25.1</v>
      </c>
      <c r="B64" s="13" t="s">
        <v>101</v>
      </c>
      <c r="C64" s="40"/>
      <c r="D64" s="75"/>
      <c r="E64" s="40">
        <f t="shared" si="0"/>
        <v>0</v>
      </c>
      <c r="F64" s="67"/>
    </row>
    <row r="65" spans="1:8" ht="21" hidden="1" customHeight="1">
      <c r="A65" s="38">
        <v>26</v>
      </c>
      <c r="B65" s="14" t="s">
        <v>45</v>
      </c>
      <c r="C65" s="11"/>
      <c r="D65" s="73"/>
      <c r="E65" s="15">
        <f t="shared" si="0"/>
        <v>0</v>
      </c>
      <c r="F65" s="44"/>
    </row>
    <row r="66" spans="1:8" ht="18.75" customHeight="1">
      <c r="A66" s="38">
        <v>20</v>
      </c>
      <c r="B66" s="14" t="s">
        <v>46</v>
      </c>
      <c r="C66" s="11">
        <v>27</v>
      </c>
      <c r="D66" s="73">
        <v>27</v>
      </c>
      <c r="E66" s="15">
        <f t="shared" si="0"/>
        <v>0</v>
      </c>
      <c r="F66" s="44"/>
    </row>
    <row r="67" spans="1:8" ht="21" hidden="1" customHeight="1">
      <c r="A67" s="38">
        <v>28</v>
      </c>
      <c r="B67" s="10" t="s">
        <v>47</v>
      </c>
      <c r="C67" s="15"/>
      <c r="D67" s="65"/>
      <c r="E67" s="15">
        <f>D67-C67</f>
        <v>0</v>
      </c>
      <c r="F67" s="44" t="s">
        <v>107</v>
      </c>
      <c r="G67" s="4" t="s">
        <v>110</v>
      </c>
    </row>
    <row r="68" spans="1:8" ht="33" hidden="1" customHeight="1">
      <c r="A68" s="38"/>
      <c r="B68" s="22" t="s">
        <v>111</v>
      </c>
      <c r="C68" s="15"/>
      <c r="D68" s="65"/>
      <c r="E68" s="15">
        <f>D68-C68</f>
        <v>0</v>
      </c>
      <c r="F68" s="44"/>
    </row>
    <row r="69" spans="1:8" ht="21" hidden="1" customHeight="1">
      <c r="A69" s="38">
        <v>29</v>
      </c>
      <c r="B69" s="10" t="s">
        <v>48</v>
      </c>
      <c r="C69" s="15"/>
      <c r="D69" s="65"/>
      <c r="E69" s="15">
        <f t="shared" si="0"/>
        <v>0</v>
      </c>
      <c r="F69" s="44">
        <v>383.8</v>
      </c>
      <c r="G69" s="4">
        <v>18.8</v>
      </c>
      <c r="H69" s="4">
        <f>F69+G69</f>
        <v>402.6</v>
      </c>
    </row>
    <row r="70" spans="1:8" s="7" customFormat="1" ht="17.25" customHeight="1">
      <c r="A70" s="62"/>
      <c r="B70" s="81" t="s">
        <v>50</v>
      </c>
      <c r="C70" s="64">
        <f>C6-C24</f>
        <v>2433.6999999999971</v>
      </c>
      <c r="D70" s="63">
        <f>D6-D24</f>
        <v>-4124.1999999999825</v>
      </c>
      <c r="E70" s="64">
        <f t="shared" si="0"/>
        <v>-6557.8999999999796</v>
      </c>
      <c r="F70" s="82"/>
    </row>
    <row r="71" spans="1:8" s="7" customFormat="1" ht="24.75" hidden="1" customHeight="1">
      <c r="A71" s="83"/>
      <c r="B71" s="82"/>
      <c r="C71" s="84"/>
      <c r="D71" s="84"/>
      <c r="E71" s="84"/>
      <c r="F71" s="82"/>
    </row>
    <row r="72" spans="1:8" hidden="1">
      <c r="B72" s="44"/>
      <c r="C72" s="44"/>
      <c r="D72" s="44"/>
      <c r="E72" s="44"/>
      <c r="F72" s="44"/>
    </row>
    <row r="73" spans="1:8">
      <c r="B73" s="44"/>
      <c r="C73" s="44"/>
      <c r="D73" s="44"/>
      <c r="E73" s="44"/>
      <c r="F73" s="44"/>
    </row>
    <row r="74" spans="1:8">
      <c r="B74" s="44"/>
      <c r="C74" s="44"/>
      <c r="D74" s="44"/>
      <c r="E74" s="44"/>
      <c r="F74" s="44"/>
    </row>
    <row r="75" spans="1:8">
      <c r="B75" s="44"/>
      <c r="C75" s="44"/>
      <c r="D75" s="44"/>
      <c r="E75" s="44"/>
    </row>
    <row r="76" spans="1:8">
      <c r="B76" s="44"/>
      <c r="C76" s="44"/>
      <c r="D76" s="44"/>
      <c r="E76" s="44"/>
    </row>
    <row r="77" spans="1:8">
      <c r="B77" s="44"/>
      <c r="C77" s="44"/>
      <c r="D77" s="44"/>
      <c r="E77" s="44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honeticPr fontId="0" type="noConversion"/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0"/>
  <sheetViews>
    <sheetView tabSelected="1" view="pageBreakPreview" zoomScaleSheetLayoutView="100" workbookViewId="0">
      <selection sqref="A1:XFD1048576"/>
    </sheetView>
  </sheetViews>
  <sheetFormatPr defaultRowHeight="13.5"/>
  <cols>
    <col min="1" max="1" width="4.85546875" style="4" customWidth="1"/>
    <col min="2" max="2" width="62.28515625" style="4" customWidth="1"/>
    <col min="3" max="3" width="18.28515625" style="4" customWidth="1"/>
    <col min="4" max="4" width="19" style="4" customWidth="1"/>
    <col min="5" max="5" width="12.140625" style="4" customWidth="1"/>
    <col min="6" max="6" width="9.140625" style="4"/>
    <col min="7" max="7" width="11.28515625" style="4" bestFit="1" customWidth="1"/>
    <col min="8" max="8" width="9.85546875" style="4" bestFit="1" customWidth="1"/>
    <col min="9" max="9" width="11.28515625" style="4" bestFit="1" customWidth="1"/>
    <col min="10" max="16384" width="9.140625" style="4"/>
  </cols>
  <sheetData>
    <row r="1" spans="1:11" ht="16.5" customHeight="1">
      <c r="A1" s="24" t="s">
        <v>86</v>
      </c>
      <c r="B1" s="24"/>
      <c r="C1" s="24"/>
      <c r="D1" s="24"/>
      <c r="E1" s="24"/>
    </row>
    <row r="2" spans="1:11" s="2" customFormat="1" ht="60" customHeight="1">
      <c r="A2" s="25" t="s">
        <v>115</v>
      </c>
      <c r="B2" s="25"/>
      <c r="C2" s="25"/>
      <c r="D2" s="25"/>
      <c r="E2" s="25"/>
      <c r="F2" s="26"/>
      <c r="G2" s="26"/>
    </row>
    <row r="3" spans="1:11" ht="38.25" customHeight="1">
      <c r="A3" s="27" t="s">
        <v>70</v>
      </c>
      <c r="B3" s="27"/>
      <c r="C3" s="27"/>
      <c r="D3" s="27"/>
      <c r="E3" s="27"/>
      <c r="F3" s="28"/>
      <c r="G3" s="28"/>
      <c r="H3" s="28"/>
      <c r="I3" s="28"/>
      <c r="J3" s="28"/>
      <c r="K3" s="28"/>
    </row>
    <row r="4" spans="1:11" s="2" customFormat="1" ht="17.25" customHeight="1">
      <c r="A4" s="29"/>
      <c r="B4" s="29"/>
      <c r="E4" s="30" t="s">
        <v>87</v>
      </c>
    </row>
    <row r="5" spans="1:11" s="2" customFormat="1" ht="61.5" customHeight="1">
      <c r="A5" s="31" t="s">
        <v>0</v>
      </c>
      <c r="B5" s="32" t="s">
        <v>4</v>
      </c>
      <c r="C5" s="33" t="s">
        <v>69</v>
      </c>
      <c r="D5" s="33" t="s">
        <v>68</v>
      </c>
      <c r="E5" s="34" t="s">
        <v>5</v>
      </c>
    </row>
    <row r="6" spans="1:11" s="2" customFormat="1" ht="35.25" customHeight="1">
      <c r="A6" s="35" t="s">
        <v>6</v>
      </c>
      <c r="B6" s="36" t="s">
        <v>51</v>
      </c>
      <c r="C6" s="37">
        <v>9608</v>
      </c>
      <c r="D6" s="37">
        <v>9608</v>
      </c>
      <c r="E6" s="37">
        <f t="shared" ref="E6:E71" si="0">D6-C6</f>
        <v>0</v>
      </c>
    </row>
    <row r="7" spans="1:11" s="2" customFormat="1" ht="21.75" customHeight="1">
      <c r="A7" s="35" t="s">
        <v>14</v>
      </c>
      <c r="B7" s="36" t="s">
        <v>88</v>
      </c>
      <c r="C7" s="37">
        <f>SUM(C8,C12:C22)</f>
        <v>106542.6</v>
      </c>
      <c r="D7" s="37">
        <f>SUM(D8,D12:D22)</f>
        <v>106290.3</v>
      </c>
      <c r="E7" s="37">
        <f>D7-C7</f>
        <v>-252.30000000000291</v>
      </c>
    </row>
    <row r="8" spans="1:11" s="2" customFormat="1" ht="17.25" customHeight="1">
      <c r="A8" s="38">
        <v>1</v>
      </c>
      <c r="B8" s="18" t="s">
        <v>74</v>
      </c>
      <c r="C8" s="20">
        <v>104930.6</v>
      </c>
      <c r="D8" s="39">
        <v>104930.6</v>
      </c>
      <c r="E8" s="20">
        <f>D8-C8</f>
        <v>0</v>
      </c>
    </row>
    <row r="9" spans="1:11" s="42" customFormat="1" ht="17.25" hidden="1" customHeight="1">
      <c r="A9" s="40">
        <v>1.1000000000000001</v>
      </c>
      <c r="B9" s="17" t="s">
        <v>75</v>
      </c>
      <c r="C9" s="41"/>
      <c r="D9" s="20"/>
      <c r="E9" s="20">
        <f t="shared" si="0"/>
        <v>0</v>
      </c>
    </row>
    <row r="10" spans="1:11" s="42" customFormat="1" ht="17.25" hidden="1" customHeight="1">
      <c r="A10" s="40">
        <v>1.2</v>
      </c>
      <c r="B10" s="17" t="s">
        <v>76</v>
      </c>
      <c r="C10" s="41"/>
      <c r="D10" s="20"/>
      <c r="E10" s="20">
        <f t="shared" si="0"/>
        <v>0</v>
      </c>
    </row>
    <row r="11" spans="1:11" s="42" customFormat="1" ht="17.25" hidden="1" customHeight="1">
      <c r="A11" s="40">
        <v>1.1000000000000001</v>
      </c>
      <c r="B11" s="17" t="s">
        <v>77</v>
      </c>
      <c r="C11" s="43"/>
      <c r="D11" s="20"/>
      <c r="E11" s="20">
        <f t="shared" si="0"/>
        <v>0</v>
      </c>
    </row>
    <row r="12" spans="1:11" s="2" customFormat="1" ht="17.25" customHeight="1">
      <c r="A12" s="38">
        <v>2</v>
      </c>
      <c r="B12" s="18" t="s">
        <v>8</v>
      </c>
      <c r="C12" s="39">
        <v>800</v>
      </c>
      <c r="D12" s="20">
        <v>788</v>
      </c>
      <c r="E12" s="20">
        <f t="shared" si="0"/>
        <v>-12</v>
      </c>
    </row>
    <row r="13" spans="1:11" s="2" customFormat="1" ht="17.25" hidden="1" customHeight="1">
      <c r="A13" s="38">
        <v>3</v>
      </c>
      <c r="B13" s="18" t="s">
        <v>78</v>
      </c>
      <c r="C13" s="39"/>
      <c r="D13" s="20"/>
      <c r="E13" s="20">
        <f t="shared" si="0"/>
        <v>0</v>
      </c>
    </row>
    <row r="14" spans="1:11" s="2" customFormat="1" ht="17.25" customHeight="1">
      <c r="A14" s="38">
        <v>3</v>
      </c>
      <c r="B14" s="17" t="s">
        <v>9</v>
      </c>
      <c r="C14" s="39">
        <v>327</v>
      </c>
      <c r="D14" s="20">
        <v>277.5</v>
      </c>
      <c r="E14" s="20">
        <f t="shared" si="0"/>
        <v>-49.5</v>
      </c>
    </row>
    <row r="15" spans="1:11" s="2" customFormat="1" ht="17.25" customHeight="1">
      <c r="A15" s="38">
        <v>4</v>
      </c>
      <c r="B15" s="18" t="s">
        <v>10</v>
      </c>
      <c r="C15" s="39">
        <v>47.6</v>
      </c>
      <c r="D15" s="20">
        <v>48.5</v>
      </c>
      <c r="E15" s="20">
        <f t="shared" si="0"/>
        <v>0.89999999999999858</v>
      </c>
    </row>
    <row r="16" spans="1:11" s="2" customFormat="1" ht="17.25" hidden="1" customHeight="1">
      <c r="A16" s="38">
        <v>5</v>
      </c>
      <c r="B16" s="17" t="s">
        <v>79</v>
      </c>
      <c r="C16" s="39"/>
      <c r="D16" s="20"/>
      <c r="E16" s="20">
        <f t="shared" si="0"/>
        <v>0</v>
      </c>
    </row>
    <row r="17" spans="1:7" s="2" customFormat="1" ht="17.25" hidden="1" customHeight="1">
      <c r="A17" s="38">
        <v>7</v>
      </c>
      <c r="B17" s="17" t="s">
        <v>11</v>
      </c>
      <c r="C17" s="39"/>
      <c r="D17" s="20"/>
      <c r="E17" s="20">
        <f t="shared" si="0"/>
        <v>0</v>
      </c>
    </row>
    <row r="18" spans="1:7" s="2" customFormat="1" ht="17.25" hidden="1" customHeight="1">
      <c r="A18" s="38">
        <v>8</v>
      </c>
      <c r="B18" s="17" t="s">
        <v>12</v>
      </c>
      <c r="C18" s="39"/>
      <c r="D18" s="20"/>
      <c r="E18" s="20">
        <f t="shared" si="0"/>
        <v>0</v>
      </c>
    </row>
    <row r="19" spans="1:7" s="2" customFormat="1" ht="17.25" customHeight="1">
      <c r="A19" s="38">
        <v>5</v>
      </c>
      <c r="B19" s="17" t="s">
        <v>52</v>
      </c>
      <c r="C19" s="39">
        <v>47.4</v>
      </c>
      <c r="D19" s="20">
        <v>48</v>
      </c>
      <c r="E19" s="20">
        <f t="shared" si="0"/>
        <v>0.60000000000000142</v>
      </c>
    </row>
    <row r="20" spans="1:7" s="2" customFormat="1" ht="17.25" customHeight="1">
      <c r="A20" s="38">
        <v>6</v>
      </c>
      <c r="B20" s="17" t="s">
        <v>13</v>
      </c>
      <c r="C20" s="39">
        <v>390</v>
      </c>
      <c r="D20" s="20">
        <v>197.7</v>
      </c>
      <c r="E20" s="20">
        <f>D20-C20</f>
        <v>-192.3</v>
      </c>
    </row>
    <row r="21" spans="1:7" s="2" customFormat="1" ht="17.25" hidden="1" customHeight="1">
      <c r="A21" s="38">
        <v>11</v>
      </c>
      <c r="B21" s="17"/>
      <c r="C21" s="20"/>
      <c r="D21" s="20"/>
      <c r="E21" s="20">
        <f t="shared" si="0"/>
        <v>0</v>
      </c>
    </row>
    <row r="22" spans="1:7" s="2" customFormat="1" ht="17.25" hidden="1" customHeight="1">
      <c r="A22" s="38">
        <v>12</v>
      </c>
      <c r="B22" s="17"/>
      <c r="C22" s="20"/>
      <c r="D22" s="20"/>
      <c r="E22" s="20">
        <f>D22-C22</f>
        <v>0</v>
      </c>
      <c r="F22" s="44"/>
    </row>
    <row r="23" spans="1:7" s="2" customFormat="1" ht="39.75" customHeight="1">
      <c r="A23" s="35" t="s">
        <v>49</v>
      </c>
      <c r="B23" s="36" t="s">
        <v>89</v>
      </c>
      <c r="C23" s="45">
        <f>+C24+C70+C84+C87</f>
        <v>115706.4</v>
      </c>
      <c r="D23" s="45">
        <f>+D24+D70+D84+D87</f>
        <v>99834.700000000012</v>
      </c>
      <c r="E23" s="45">
        <f t="shared" si="0"/>
        <v>-15871.699999999983</v>
      </c>
    </row>
    <row r="24" spans="1:7" s="2" customFormat="1" ht="21" customHeight="1">
      <c r="A24" s="46" t="s">
        <v>53</v>
      </c>
      <c r="B24" s="36" t="s">
        <v>90</v>
      </c>
      <c r="C24" s="45">
        <f>SUM(C25,C29:C34,C38:C63,C67:C69)</f>
        <v>113636.4</v>
      </c>
      <c r="D24" s="47">
        <f>SUM(D25,D29:D34,D38:D63,D67:D69)</f>
        <v>99654.700000000012</v>
      </c>
      <c r="E24" s="45">
        <f t="shared" si="0"/>
        <v>-13981.699999999983</v>
      </c>
    </row>
    <row r="25" spans="1:7" s="2" customFormat="1" ht="18" customHeight="1">
      <c r="A25" s="38">
        <v>1</v>
      </c>
      <c r="B25" s="17" t="s">
        <v>113</v>
      </c>
      <c r="C25" s="20">
        <v>101167</v>
      </c>
      <c r="D25" s="20">
        <v>93194.6</v>
      </c>
      <c r="E25" s="20">
        <f t="shared" si="0"/>
        <v>-7972.3999999999942</v>
      </c>
    </row>
    <row r="26" spans="1:7" s="2" customFormat="1" ht="21" hidden="1" customHeight="1">
      <c r="A26" s="48">
        <v>1.1000000000000001</v>
      </c>
      <c r="B26" s="17" t="s">
        <v>80</v>
      </c>
      <c r="C26" s="20"/>
      <c r="D26" s="20"/>
      <c r="E26" s="20">
        <f t="shared" si="0"/>
        <v>0</v>
      </c>
    </row>
    <row r="27" spans="1:7" s="2" customFormat="1" ht="18.75" hidden="1" customHeight="1">
      <c r="A27" s="48">
        <v>1.2</v>
      </c>
      <c r="B27" s="17" t="s">
        <v>81</v>
      </c>
      <c r="C27" s="20"/>
      <c r="D27" s="20"/>
      <c r="E27" s="20">
        <f t="shared" si="0"/>
        <v>0</v>
      </c>
    </row>
    <row r="28" spans="1:7" s="2" customFormat="1" ht="15.75" hidden="1" customHeight="1">
      <c r="A28" s="48">
        <v>1.1000000000000001</v>
      </c>
      <c r="B28" s="17" t="s">
        <v>17</v>
      </c>
      <c r="C28" s="20"/>
      <c r="D28" s="20"/>
      <c r="E28" s="20">
        <f t="shared" si="0"/>
        <v>0</v>
      </c>
    </row>
    <row r="29" spans="1:7" s="2" customFormat="1" ht="18" customHeight="1">
      <c r="A29" s="38">
        <v>2</v>
      </c>
      <c r="B29" s="18" t="s">
        <v>19</v>
      </c>
      <c r="C29" s="20">
        <v>4115</v>
      </c>
      <c r="D29" s="20">
        <v>3495.2</v>
      </c>
      <c r="E29" s="20">
        <f t="shared" si="0"/>
        <v>-619.80000000000018</v>
      </c>
      <c r="G29" s="49"/>
    </row>
    <row r="30" spans="1:7" s="2" customFormat="1" ht="18" customHeight="1">
      <c r="A30" s="38">
        <v>3</v>
      </c>
      <c r="B30" s="17" t="s">
        <v>20</v>
      </c>
      <c r="C30" s="20">
        <v>1300</v>
      </c>
      <c r="D30" s="20">
        <v>786.9</v>
      </c>
      <c r="E30" s="20">
        <f t="shared" si="0"/>
        <v>-513.1</v>
      </c>
      <c r="G30" s="49"/>
    </row>
    <row r="31" spans="1:7" s="2" customFormat="1" ht="18" customHeight="1">
      <c r="A31" s="38">
        <v>4</v>
      </c>
      <c r="B31" s="17" t="s">
        <v>21</v>
      </c>
      <c r="C31" s="20">
        <v>400</v>
      </c>
      <c r="D31" s="20">
        <v>716.6</v>
      </c>
      <c r="E31" s="20">
        <f t="shared" si="0"/>
        <v>316.60000000000002</v>
      </c>
    </row>
    <row r="32" spans="1:7" s="2" customFormat="1" ht="18" customHeight="1">
      <c r="A32" s="38">
        <v>5</v>
      </c>
      <c r="B32" s="18" t="s">
        <v>22</v>
      </c>
      <c r="C32" s="20">
        <v>151.80000000000001</v>
      </c>
      <c r="D32" s="20">
        <v>146.5</v>
      </c>
      <c r="E32" s="20">
        <f t="shared" si="0"/>
        <v>-5.3000000000000114</v>
      </c>
    </row>
    <row r="33" spans="1:8" s="2" customFormat="1" ht="18" customHeight="1">
      <c r="A33" s="38">
        <v>6</v>
      </c>
      <c r="B33" s="18" t="s">
        <v>23</v>
      </c>
      <c r="C33" s="20">
        <v>20</v>
      </c>
      <c r="D33" s="39">
        <v>5</v>
      </c>
      <c r="E33" s="20">
        <f t="shared" si="0"/>
        <v>-15</v>
      </c>
      <c r="F33" s="50"/>
      <c r="G33" s="50"/>
      <c r="H33" s="50"/>
    </row>
    <row r="34" spans="1:8" s="2" customFormat="1" ht="17.25">
      <c r="A34" s="38">
        <v>7</v>
      </c>
      <c r="B34" s="17" t="s">
        <v>24</v>
      </c>
      <c r="C34" s="20">
        <f>SUM(C35:C37)</f>
        <v>217.8</v>
      </c>
      <c r="D34" s="39">
        <f>SUM(D35:D37)</f>
        <v>122.10000000000001</v>
      </c>
      <c r="E34" s="20">
        <f t="shared" si="0"/>
        <v>-95.7</v>
      </c>
    </row>
    <row r="35" spans="1:8" s="2" customFormat="1" ht="17.25">
      <c r="A35" s="48">
        <v>7.1</v>
      </c>
      <c r="B35" s="17" t="s">
        <v>25</v>
      </c>
      <c r="C35" s="20">
        <v>172.8</v>
      </c>
      <c r="D35" s="20">
        <v>115.2</v>
      </c>
      <c r="E35" s="20">
        <f t="shared" ref="E35:E41" si="1">D35-C35</f>
        <v>-57.600000000000009</v>
      </c>
    </row>
    <row r="36" spans="1:8" s="1" customFormat="1" ht="17.25">
      <c r="A36" s="48">
        <v>7.2</v>
      </c>
      <c r="B36" s="18" t="s">
        <v>26</v>
      </c>
      <c r="C36" s="20">
        <v>45</v>
      </c>
      <c r="D36" s="20">
        <v>6.9</v>
      </c>
      <c r="E36" s="20">
        <f t="shared" si="1"/>
        <v>-38.1</v>
      </c>
    </row>
    <row r="37" spans="1:8" s="2" customFormat="1" ht="17.25" hidden="1">
      <c r="A37" s="48">
        <v>7.3</v>
      </c>
      <c r="B37" s="18" t="s">
        <v>27</v>
      </c>
      <c r="C37" s="20"/>
      <c r="D37" s="20"/>
      <c r="E37" s="20">
        <f t="shared" si="1"/>
        <v>0</v>
      </c>
    </row>
    <row r="38" spans="1:8" s="2" customFormat="1" ht="18" hidden="1" customHeight="1">
      <c r="A38" s="38">
        <v>8</v>
      </c>
      <c r="B38" s="19" t="s">
        <v>82</v>
      </c>
      <c r="C38" s="20"/>
      <c r="D38" s="20"/>
      <c r="E38" s="20">
        <f t="shared" si="1"/>
        <v>0</v>
      </c>
    </row>
    <row r="39" spans="1:8" s="2" customFormat="1" ht="18" customHeight="1">
      <c r="A39" s="38">
        <v>8</v>
      </c>
      <c r="B39" s="19" t="s">
        <v>28</v>
      </c>
      <c r="C39" s="20">
        <v>12</v>
      </c>
      <c r="D39" s="20">
        <v>13.5</v>
      </c>
      <c r="E39" s="20">
        <f t="shared" si="1"/>
        <v>1.5</v>
      </c>
    </row>
    <row r="40" spans="1:8" s="2" customFormat="1" ht="19.5" customHeight="1">
      <c r="A40" s="38">
        <v>9</v>
      </c>
      <c r="B40" s="19" t="s">
        <v>29</v>
      </c>
      <c r="C40" s="20">
        <v>250</v>
      </c>
      <c r="D40" s="20">
        <v>4.3</v>
      </c>
      <c r="E40" s="20">
        <f t="shared" si="1"/>
        <v>-245.7</v>
      </c>
    </row>
    <row r="41" spans="1:8" s="2" customFormat="1" ht="18" customHeight="1">
      <c r="A41" s="38">
        <v>10</v>
      </c>
      <c r="B41" s="19" t="s">
        <v>30</v>
      </c>
      <c r="C41" s="20">
        <v>300</v>
      </c>
      <c r="D41" s="20">
        <v>161.69999999999999</v>
      </c>
      <c r="E41" s="20">
        <f t="shared" si="1"/>
        <v>-138.30000000000001</v>
      </c>
    </row>
    <row r="42" spans="1:8" s="2" customFormat="1" ht="18" customHeight="1">
      <c r="A42" s="38">
        <v>11</v>
      </c>
      <c r="B42" s="19" t="s">
        <v>31</v>
      </c>
      <c r="C42" s="20">
        <v>50</v>
      </c>
      <c r="D42" s="20"/>
      <c r="E42" s="20">
        <f t="shared" si="0"/>
        <v>-50</v>
      </c>
    </row>
    <row r="43" spans="1:8" s="2" customFormat="1" ht="18" hidden="1" customHeight="1">
      <c r="A43" s="38">
        <v>13</v>
      </c>
      <c r="B43" s="19" t="s">
        <v>32</v>
      </c>
      <c r="C43" s="20"/>
      <c r="D43" s="20"/>
      <c r="E43" s="20">
        <f t="shared" si="0"/>
        <v>0</v>
      </c>
    </row>
    <row r="44" spans="1:8" s="2" customFormat="1" ht="18" hidden="1" customHeight="1">
      <c r="A44" s="38">
        <v>14</v>
      </c>
      <c r="B44" s="19" t="s">
        <v>18</v>
      </c>
      <c r="C44" s="20"/>
      <c r="D44" s="20"/>
      <c r="E44" s="20">
        <f t="shared" si="0"/>
        <v>0</v>
      </c>
    </row>
    <row r="45" spans="1:8" s="2" customFormat="1" ht="20.25" hidden="1" customHeight="1">
      <c r="A45" s="38">
        <v>15</v>
      </c>
      <c r="B45" s="19" t="s">
        <v>83</v>
      </c>
      <c r="C45" s="20"/>
      <c r="D45" s="20"/>
      <c r="E45" s="20">
        <f t="shared" si="0"/>
        <v>0</v>
      </c>
    </row>
    <row r="46" spans="1:8" s="2" customFormat="1" ht="18.75" customHeight="1">
      <c r="A46" s="38">
        <v>12</v>
      </c>
      <c r="B46" s="19" t="s">
        <v>33</v>
      </c>
      <c r="C46" s="20">
        <v>4000</v>
      </c>
      <c r="D46" s="20">
        <v>28</v>
      </c>
      <c r="E46" s="20">
        <f t="shared" si="0"/>
        <v>-3972</v>
      </c>
    </row>
    <row r="47" spans="1:8" s="2" customFormat="1" ht="18" customHeight="1">
      <c r="A47" s="38">
        <v>13</v>
      </c>
      <c r="B47" s="19" t="s">
        <v>34</v>
      </c>
      <c r="C47" s="20">
        <v>180</v>
      </c>
      <c r="D47" s="20">
        <v>184.1</v>
      </c>
      <c r="E47" s="20">
        <f t="shared" si="0"/>
        <v>4.0999999999999943</v>
      </c>
    </row>
    <row r="48" spans="1:8" s="2" customFormat="1" ht="18" hidden="1" customHeight="1">
      <c r="A48" s="38">
        <v>18</v>
      </c>
      <c r="B48" s="19" t="s">
        <v>35</v>
      </c>
      <c r="C48" s="20"/>
      <c r="D48" s="20"/>
      <c r="E48" s="20">
        <f t="shared" si="0"/>
        <v>0</v>
      </c>
    </row>
    <row r="49" spans="1:6" s="2" customFormat="1" ht="18" customHeight="1">
      <c r="A49" s="38">
        <v>14</v>
      </c>
      <c r="B49" s="19" t="s">
        <v>36</v>
      </c>
      <c r="C49" s="20">
        <v>60</v>
      </c>
      <c r="D49" s="20"/>
      <c r="E49" s="20">
        <f t="shared" si="0"/>
        <v>-60</v>
      </c>
    </row>
    <row r="50" spans="1:6" s="2" customFormat="1" ht="18" customHeight="1">
      <c r="A50" s="38">
        <v>15</v>
      </c>
      <c r="B50" s="19" t="s">
        <v>37</v>
      </c>
      <c r="C50" s="20">
        <v>200</v>
      </c>
      <c r="D50" s="20"/>
      <c r="E50" s="20">
        <f t="shared" si="0"/>
        <v>-200</v>
      </c>
    </row>
    <row r="51" spans="1:6" s="2" customFormat="1" ht="18" customHeight="1">
      <c r="A51" s="38">
        <v>16</v>
      </c>
      <c r="B51" s="19" t="s">
        <v>38</v>
      </c>
      <c r="C51" s="20">
        <v>80</v>
      </c>
      <c r="D51" s="20">
        <v>7</v>
      </c>
      <c r="E51" s="20">
        <f t="shared" si="0"/>
        <v>-73</v>
      </c>
    </row>
    <row r="52" spans="1:6" s="2" customFormat="1" ht="18" customHeight="1">
      <c r="A52" s="38">
        <v>17</v>
      </c>
      <c r="B52" s="19" t="s">
        <v>39</v>
      </c>
      <c r="C52" s="20">
        <v>105</v>
      </c>
      <c r="D52" s="20">
        <v>95</v>
      </c>
      <c r="E52" s="20">
        <f t="shared" si="0"/>
        <v>-10</v>
      </c>
    </row>
    <row r="53" spans="1:6" s="2" customFormat="1" ht="15" customHeight="1">
      <c r="A53" s="38">
        <v>18</v>
      </c>
      <c r="B53" s="19" t="s">
        <v>40</v>
      </c>
      <c r="C53" s="20">
        <v>3</v>
      </c>
      <c r="D53" s="20">
        <v>3</v>
      </c>
      <c r="E53" s="20">
        <f t="shared" si="0"/>
        <v>0</v>
      </c>
    </row>
    <row r="54" spans="1:6" s="2" customFormat="1" ht="16.5" customHeight="1">
      <c r="A54" s="38">
        <v>19</v>
      </c>
      <c r="B54" s="19" t="s">
        <v>84</v>
      </c>
      <c r="C54" s="20">
        <v>12</v>
      </c>
      <c r="D54" s="20">
        <v>52</v>
      </c>
      <c r="E54" s="20">
        <f t="shared" si="0"/>
        <v>40</v>
      </c>
    </row>
    <row r="55" spans="1:6" s="2" customFormat="1" ht="18" customHeight="1">
      <c r="A55" s="38">
        <v>20</v>
      </c>
      <c r="B55" s="19" t="s">
        <v>41</v>
      </c>
      <c r="C55" s="20">
        <v>10.4</v>
      </c>
      <c r="D55" s="20">
        <v>6.9</v>
      </c>
      <c r="E55" s="20">
        <f t="shared" si="0"/>
        <v>-3.5</v>
      </c>
    </row>
    <row r="56" spans="1:6" s="2" customFormat="1" ht="18" hidden="1" customHeight="1">
      <c r="A56" s="38">
        <v>21</v>
      </c>
      <c r="B56" s="19" t="s">
        <v>42</v>
      </c>
      <c r="C56" s="20"/>
      <c r="D56" s="20"/>
      <c r="E56" s="20">
        <f t="shared" si="0"/>
        <v>0</v>
      </c>
    </row>
    <row r="57" spans="1:6" s="2" customFormat="1" ht="18" hidden="1" customHeight="1">
      <c r="A57" s="38">
        <v>22</v>
      </c>
      <c r="B57" s="19" t="s">
        <v>85</v>
      </c>
      <c r="C57" s="20"/>
      <c r="D57" s="20"/>
      <c r="E57" s="20">
        <f t="shared" si="0"/>
        <v>0</v>
      </c>
    </row>
    <row r="58" spans="1:6" s="2" customFormat="1" ht="18" customHeight="1">
      <c r="A58" s="38">
        <v>23</v>
      </c>
      <c r="B58" s="18" t="s">
        <v>102</v>
      </c>
      <c r="C58" s="20">
        <v>10</v>
      </c>
      <c r="D58" s="20"/>
      <c r="E58" s="20">
        <f t="shared" si="0"/>
        <v>-10</v>
      </c>
    </row>
    <row r="59" spans="1:6" s="2" customFormat="1" ht="18" customHeight="1">
      <c r="A59" s="38">
        <v>21</v>
      </c>
      <c r="B59" s="18" t="s">
        <v>43</v>
      </c>
      <c r="C59" s="20">
        <v>250</v>
      </c>
      <c r="D59" s="20">
        <v>147</v>
      </c>
      <c r="E59" s="20">
        <f t="shared" si="0"/>
        <v>-103</v>
      </c>
    </row>
    <row r="60" spans="1:6" s="2" customFormat="1" ht="18" customHeight="1">
      <c r="A60" s="38">
        <v>22</v>
      </c>
      <c r="B60" s="18" t="s">
        <v>104</v>
      </c>
      <c r="C60" s="20">
        <v>100</v>
      </c>
      <c r="D60" s="20"/>
      <c r="E60" s="20">
        <f>D60-C60</f>
        <v>-100</v>
      </c>
    </row>
    <row r="61" spans="1:6" s="2" customFormat="1" ht="18" hidden="1" customHeight="1">
      <c r="A61" s="38">
        <v>23</v>
      </c>
      <c r="B61" s="18" t="s">
        <v>105</v>
      </c>
      <c r="C61" s="20"/>
      <c r="D61" s="39"/>
      <c r="E61" s="20">
        <f>D61-C61</f>
        <v>0</v>
      </c>
    </row>
    <row r="62" spans="1:6" s="2" customFormat="1" ht="18" hidden="1" customHeight="1">
      <c r="A62" s="38">
        <v>24</v>
      </c>
      <c r="B62" s="18" t="s">
        <v>106</v>
      </c>
      <c r="C62" s="20"/>
      <c r="D62" s="39"/>
      <c r="E62" s="20">
        <f>D62-C62</f>
        <v>0</v>
      </c>
      <c r="F62" s="44"/>
    </row>
    <row r="63" spans="1:6" s="2" customFormat="1" ht="18.75" customHeight="1">
      <c r="A63" s="38">
        <v>23</v>
      </c>
      <c r="B63" s="19" t="s">
        <v>54</v>
      </c>
      <c r="C63" s="20">
        <f>SUM(C64:C66)</f>
        <v>196.4</v>
      </c>
      <c r="D63" s="39">
        <f>SUM(D64:D66)</f>
        <v>292.29999999999995</v>
      </c>
      <c r="E63" s="20">
        <f t="shared" si="0"/>
        <v>95.899999999999949</v>
      </c>
    </row>
    <row r="64" spans="1:6" s="2" customFormat="1" ht="13.5" customHeight="1">
      <c r="A64" s="51">
        <v>25.1</v>
      </c>
      <c r="B64" s="52" t="s">
        <v>1</v>
      </c>
      <c r="C64" s="20"/>
      <c r="D64" s="39">
        <v>109.1</v>
      </c>
      <c r="E64" s="20">
        <f t="shared" si="0"/>
        <v>109.1</v>
      </c>
    </row>
    <row r="65" spans="1:9" s="2" customFormat="1" ht="18" customHeight="1">
      <c r="A65" s="51">
        <v>23.1</v>
      </c>
      <c r="B65" s="52" t="s">
        <v>2</v>
      </c>
      <c r="C65" s="20">
        <v>176.4</v>
      </c>
      <c r="D65" s="39">
        <v>183.2</v>
      </c>
      <c r="E65" s="20">
        <f t="shared" si="0"/>
        <v>6.7999999999999829</v>
      </c>
    </row>
    <row r="66" spans="1:9" s="2" customFormat="1" ht="18" customHeight="1">
      <c r="A66" s="51">
        <v>25.3</v>
      </c>
      <c r="B66" s="52" t="s">
        <v>55</v>
      </c>
      <c r="C66" s="20">
        <v>20</v>
      </c>
      <c r="D66" s="39"/>
      <c r="E66" s="20">
        <f t="shared" si="0"/>
        <v>-20</v>
      </c>
    </row>
    <row r="67" spans="1:9" ht="18" customHeight="1">
      <c r="A67" s="53">
        <v>23.2</v>
      </c>
      <c r="B67" s="52" t="s">
        <v>46</v>
      </c>
      <c r="C67" s="20">
        <v>27</v>
      </c>
      <c r="D67" s="39">
        <v>24</v>
      </c>
      <c r="E67" s="20">
        <f t="shared" si="0"/>
        <v>-3</v>
      </c>
    </row>
    <row r="68" spans="1:9" s="2" customFormat="1" ht="18" customHeight="1">
      <c r="A68" s="53">
        <v>24</v>
      </c>
      <c r="B68" s="19" t="s">
        <v>56</v>
      </c>
      <c r="C68" s="20">
        <v>169</v>
      </c>
      <c r="D68" s="39">
        <v>169</v>
      </c>
      <c r="E68" s="20">
        <f t="shared" si="0"/>
        <v>0</v>
      </c>
      <c r="I68" s="49"/>
    </row>
    <row r="69" spans="1:9" s="2" customFormat="1" ht="18" customHeight="1">
      <c r="A69" s="53">
        <v>25</v>
      </c>
      <c r="B69" s="17" t="s">
        <v>57</v>
      </c>
      <c r="C69" s="20">
        <v>250</v>
      </c>
      <c r="D69" s="39"/>
      <c r="E69" s="20">
        <f t="shared" si="0"/>
        <v>-250</v>
      </c>
      <c r="I69" s="49"/>
    </row>
    <row r="70" spans="1:9" s="2" customFormat="1" ht="21.75" customHeight="1">
      <c r="A70" s="46" t="s">
        <v>91</v>
      </c>
      <c r="B70" s="54" t="s">
        <v>92</v>
      </c>
      <c r="C70" s="37">
        <f>+C71+C79+C83</f>
        <v>1270</v>
      </c>
      <c r="D70" s="55">
        <f>+D71+D79+D83</f>
        <v>30</v>
      </c>
      <c r="E70" s="41">
        <f t="shared" si="0"/>
        <v>-1240</v>
      </c>
    </row>
    <row r="71" spans="1:9" s="2" customFormat="1" ht="21" customHeight="1">
      <c r="A71" s="53">
        <v>1</v>
      </c>
      <c r="B71" s="16" t="s">
        <v>93</v>
      </c>
      <c r="C71" s="41">
        <f>SUM(C72:C78)</f>
        <v>1270</v>
      </c>
      <c r="D71" s="43">
        <f>SUM(D72:D78)</f>
        <v>30</v>
      </c>
      <c r="E71" s="41">
        <f t="shared" si="0"/>
        <v>-1240</v>
      </c>
    </row>
    <row r="72" spans="1:9" s="2" customFormat="1" ht="18" customHeight="1">
      <c r="A72" s="51">
        <v>1.1000000000000001</v>
      </c>
      <c r="B72" s="16" t="s">
        <v>94</v>
      </c>
      <c r="C72" s="41">
        <v>480</v>
      </c>
      <c r="D72" s="43"/>
      <c r="E72" s="41">
        <f t="shared" ref="E72:E90" si="2">D72-C72</f>
        <v>-480</v>
      </c>
    </row>
    <row r="73" spans="1:9" s="2" customFormat="1" ht="18" customHeight="1">
      <c r="A73" s="51">
        <v>1.1000000000000001</v>
      </c>
      <c r="B73" s="16" t="s">
        <v>58</v>
      </c>
      <c r="C73" s="41"/>
      <c r="D73" s="43">
        <v>30</v>
      </c>
      <c r="E73" s="41">
        <f t="shared" si="2"/>
        <v>30</v>
      </c>
    </row>
    <row r="74" spans="1:9" s="2" customFormat="1" ht="18" customHeight="1">
      <c r="A74" s="51">
        <v>1.2</v>
      </c>
      <c r="B74" s="16" t="s">
        <v>59</v>
      </c>
      <c r="C74" s="56">
        <v>700</v>
      </c>
      <c r="D74" s="43"/>
      <c r="E74" s="41">
        <f t="shared" si="2"/>
        <v>-700</v>
      </c>
    </row>
    <row r="75" spans="1:9" s="2" customFormat="1" ht="18" hidden="1" customHeight="1">
      <c r="A75" s="51">
        <v>1.3</v>
      </c>
      <c r="B75" s="16" t="s">
        <v>60</v>
      </c>
      <c r="C75" s="56"/>
      <c r="D75" s="43"/>
      <c r="E75" s="41">
        <f t="shared" si="2"/>
        <v>0</v>
      </c>
    </row>
    <row r="76" spans="1:9" s="2" customFormat="1" ht="18" hidden="1" customHeight="1">
      <c r="A76" s="51">
        <v>1.5</v>
      </c>
      <c r="B76" s="16" t="s">
        <v>61</v>
      </c>
      <c r="C76" s="56"/>
      <c r="D76" s="43"/>
      <c r="E76" s="41">
        <f t="shared" si="2"/>
        <v>0</v>
      </c>
    </row>
    <row r="77" spans="1:9" s="2" customFormat="1" ht="18" customHeight="1">
      <c r="A77" s="51">
        <v>1.3</v>
      </c>
      <c r="B77" s="16" t="s">
        <v>114</v>
      </c>
      <c r="C77" s="56">
        <v>90</v>
      </c>
      <c r="D77" s="43"/>
      <c r="E77" s="41">
        <f>D77-C77</f>
        <v>-90</v>
      </c>
    </row>
    <row r="78" spans="1:9" s="2" customFormat="1" ht="18" hidden="1" customHeight="1">
      <c r="A78" s="51">
        <v>1.7</v>
      </c>
      <c r="B78" s="16"/>
      <c r="C78" s="56"/>
      <c r="D78" s="43"/>
      <c r="E78" s="41">
        <f t="shared" si="2"/>
        <v>0</v>
      </c>
      <c r="F78" s="44"/>
    </row>
    <row r="79" spans="1:9" s="2" customFormat="1" ht="29.25" hidden="1" customHeight="1">
      <c r="A79" s="53">
        <v>2</v>
      </c>
      <c r="B79" s="16" t="s">
        <v>62</v>
      </c>
      <c r="C79" s="41">
        <f>SUM(C80:C82)</f>
        <v>0</v>
      </c>
      <c r="D79" s="43">
        <f>SUM(D80:D82)</f>
        <v>0</v>
      </c>
      <c r="E79" s="41">
        <f t="shared" si="2"/>
        <v>0</v>
      </c>
    </row>
    <row r="80" spans="1:9" s="2" customFormat="1" ht="18" hidden="1" customHeight="1">
      <c r="A80" s="51">
        <v>2.1</v>
      </c>
      <c r="B80" s="16" t="s">
        <v>95</v>
      </c>
      <c r="C80" s="56"/>
      <c r="D80" s="43"/>
      <c r="E80" s="41">
        <f t="shared" si="2"/>
        <v>0</v>
      </c>
    </row>
    <row r="81" spans="1:10" s="2" customFormat="1" ht="18" hidden="1" customHeight="1">
      <c r="A81" s="51">
        <v>2.2000000000000002</v>
      </c>
      <c r="B81" s="57" t="s">
        <v>96</v>
      </c>
      <c r="C81" s="56"/>
      <c r="D81" s="43"/>
      <c r="E81" s="41">
        <f t="shared" si="2"/>
        <v>0</v>
      </c>
    </row>
    <row r="82" spans="1:10" s="2" customFormat="1" ht="18" hidden="1" customHeight="1">
      <c r="A82" s="51">
        <v>2.2999999999999998</v>
      </c>
      <c r="B82" s="16" t="s">
        <v>63</v>
      </c>
      <c r="C82" s="56"/>
      <c r="D82" s="43"/>
      <c r="E82" s="41">
        <f t="shared" si="2"/>
        <v>0</v>
      </c>
    </row>
    <row r="83" spans="1:10" s="58" customFormat="1" ht="32.25" hidden="1" customHeight="1">
      <c r="A83" s="53">
        <v>3</v>
      </c>
      <c r="B83" s="16" t="s">
        <v>97</v>
      </c>
      <c r="C83" s="41"/>
      <c r="D83" s="43"/>
      <c r="E83" s="41">
        <f t="shared" si="2"/>
        <v>0</v>
      </c>
    </row>
    <row r="84" spans="1:10" s="2" customFormat="1" ht="38.25" hidden="1" customHeight="1">
      <c r="A84" s="46" t="s">
        <v>98</v>
      </c>
      <c r="B84" s="54" t="s">
        <v>64</v>
      </c>
      <c r="C84" s="37">
        <f>SUM(C85:C86)</f>
        <v>0</v>
      </c>
      <c r="D84" s="55">
        <f>SUM(D85:D86)</f>
        <v>0</v>
      </c>
      <c r="E84" s="41">
        <f t="shared" si="2"/>
        <v>0</v>
      </c>
    </row>
    <row r="85" spans="1:10" s="2" customFormat="1" ht="18" hidden="1" customHeight="1">
      <c r="A85" s="51">
        <v>1</v>
      </c>
      <c r="B85" s="10" t="s">
        <v>33</v>
      </c>
      <c r="C85" s="56"/>
      <c r="D85" s="59"/>
      <c r="E85" s="56">
        <f t="shared" si="2"/>
        <v>0</v>
      </c>
    </row>
    <row r="86" spans="1:10" s="1" customFormat="1" ht="18" hidden="1" customHeight="1">
      <c r="A86" s="51">
        <v>2</v>
      </c>
      <c r="B86" s="10"/>
      <c r="C86" s="56"/>
      <c r="D86" s="59"/>
      <c r="E86" s="56">
        <f t="shared" si="2"/>
        <v>0</v>
      </c>
      <c r="F86" s="44"/>
    </row>
    <row r="87" spans="1:10" s="2" customFormat="1" ht="24.75" customHeight="1">
      <c r="A87" s="46" t="s">
        <v>99</v>
      </c>
      <c r="B87" s="54" t="s">
        <v>100</v>
      </c>
      <c r="C87" s="37">
        <f>SUM(C88:C89)</f>
        <v>800</v>
      </c>
      <c r="D87" s="55">
        <f>SUM(D88:D89)</f>
        <v>150</v>
      </c>
      <c r="E87" s="56">
        <f t="shared" si="2"/>
        <v>-650</v>
      </c>
    </row>
    <row r="88" spans="1:10" s="2" customFormat="1" ht="18" customHeight="1">
      <c r="A88" s="51">
        <v>1</v>
      </c>
      <c r="B88" s="60" t="s">
        <v>17</v>
      </c>
      <c r="C88" s="56">
        <v>800</v>
      </c>
      <c r="D88" s="56">
        <v>150</v>
      </c>
      <c r="E88" s="56">
        <f t="shared" si="2"/>
        <v>-650</v>
      </c>
    </row>
    <row r="89" spans="1:10" s="1" customFormat="1" ht="17.25" hidden="1" customHeight="1">
      <c r="A89" s="51">
        <v>2</v>
      </c>
      <c r="B89" s="60"/>
      <c r="C89" s="41"/>
      <c r="D89" s="41"/>
      <c r="E89" s="41">
        <f t="shared" si="2"/>
        <v>0</v>
      </c>
      <c r="F89" s="44"/>
    </row>
    <row r="90" spans="1:10" s="1" customFormat="1" ht="43.5" customHeight="1">
      <c r="A90" s="35" t="s">
        <v>65</v>
      </c>
      <c r="B90" s="54" t="s">
        <v>66</v>
      </c>
      <c r="C90" s="37">
        <f>C6+C7-C23</f>
        <v>444.20000000001164</v>
      </c>
      <c r="D90" s="37">
        <f>D6+D7-D23</f>
        <v>16063.599999999991</v>
      </c>
      <c r="E90" s="37">
        <f t="shared" si="2"/>
        <v>15619.39999999998</v>
      </c>
      <c r="I90" s="61"/>
      <c r="J90" s="6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honeticPr fontId="0" type="noConversion"/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2018-07-13T18:39:36Z</cp:lastPrinted>
  <dcterms:created xsi:type="dcterms:W3CDTF">2006-09-16T00:00:00Z</dcterms:created>
  <dcterms:modified xsi:type="dcterms:W3CDTF">2018-11-01T07:18:36Z</dcterms:modified>
</cp:coreProperties>
</file>